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xl/comments3.xml" ContentType="application/vnd.openxmlformats-officedocument.spreadsheetml.comments+xml"/>
  <Override PartName="/xl/comments6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0\4º Trimestre\"/>
    </mc:Choice>
  </mc:AlternateContent>
  <xr:revisionPtr revIDLastSave="0" documentId="13_ncr:1_{2BC11116-F494-4EB7-BCBF-CF5B29689F12}" xr6:coauthVersionLast="46" xr6:coauthVersionMax="46" xr10:uidLastSave="{00000000-0000-0000-0000-000000000000}"/>
  <bookViews>
    <workbookView xWindow="-120" yWindow="-120" windowWidth="24240" windowHeight="13140" activeTab="8" xr2:uid="{00000000-000D-0000-FFFF-FFFF00000000}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91029"/>
</workbook>
</file>

<file path=xl/calcChain.xml><?xml version="1.0" encoding="utf-8"?>
<calcChain xmlns="http://schemas.openxmlformats.org/spreadsheetml/2006/main">
  <c r="F16" i="8" l="1"/>
  <c r="G46" i="7"/>
  <c r="G23" i="15"/>
  <c r="C29" i="13"/>
  <c r="G28" i="13"/>
  <c r="G15" i="13"/>
  <c r="H16" i="10"/>
  <c r="G16" i="10"/>
  <c r="F16" i="10"/>
  <c r="F15" i="10"/>
  <c r="F14" i="10"/>
  <c r="F14" i="9"/>
  <c r="F14" i="8"/>
  <c r="H17" i="8"/>
  <c r="H22" i="7"/>
  <c r="I22" i="7"/>
  <c r="I48" i="7"/>
  <c r="H48" i="7"/>
  <c r="H25" i="15"/>
  <c r="F15" i="9" l="1"/>
  <c r="F13" i="9"/>
  <c r="G14" i="16" l="1"/>
  <c r="I25" i="15"/>
  <c r="A4" i="16" l="1"/>
  <c r="A4" i="10"/>
  <c r="H23" i="16"/>
  <c r="G23" i="16"/>
  <c r="G25" i="16" s="1"/>
  <c r="F23" i="16"/>
  <c r="H14" i="16"/>
  <c r="C7" i="16"/>
  <c r="C6" i="16"/>
  <c r="A3" i="16"/>
  <c r="F13" i="10"/>
  <c r="H25" i="16" l="1"/>
  <c r="F14" i="16"/>
  <c r="F25" i="16" s="1"/>
  <c r="I16" i="15"/>
  <c r="H16" i="15"/>
  <c r="G19" i="13" l="1"/>
  <c r="I29" i="14"/>
  <c r="H29" i="14"/>
  <c r="B4" i="13" l="1"/>
  <c r="A4" i="9"/>
  <c r="A4" i="8"/>
  <c r="B4" i="7"/>
  <c r="B5" i="14"/>
  <c r="D8" i="15" l="1"/>
  <c r="D7" i="15"/>
  <c r="B5" i="15"/>
  <c r="B4" i="15"/>
  <c r="H16" i="9"/>
  <c r="G16" i="9"/>
  <c r="G15" i="15" l="1"/>
  <c r="G12" i="15"/>
  <c r="G14" i="15"/>
  <c r="G13" i="15"/>
  <c r="G24" i="15"/>
  <c r="G22" i="15"/>
  <c r="F16" i="9"/>
  <c r="G21" i="15"/>
  <c r="I27" i="15"/>
  <c r="H27" i="15"/>
  <c r="G25" i="15" l="1"/>
  <c r="G27" i="13" s="1"/>
  <c r="G16" i="15"/>
  <c r="D7" i="13"/>
  <c r="D6" i="13"/>
  <c r="C7" i="10"/>
  <c r="C6" i="10"/>
  <c r="C6" i="9"/>
  <c r="C7" i="8"/>
  <c r="C6" i="8"/>
  <c r="D7" i="7"/>
  <c r="D6" i="7"/>
  <c r="D8" i="14"/>
  <c r="G21" i="14" s="1"/>
  <c r="I23" i="14"/>
  <c r="H23" i="14"/>
  <c r="D7" i="14"/>
  <c r="F13" i="8" l="1"/>
  <c r="F15" i="8"/>
  <c r="G21" i="7"/>
  <c r="G17" i="7"/>
  <c r="G13" i="7"/>
  <c r="G14" i="7"/>
  <c r="G20" i="7"/>
  <c r="G16" i="7"/>
  <c r="G15" i="7"/>
  <c r="G18" i="7"/>
  <c r="G19" i="7"/>
  <c r="G43" i="7"/>
  <c r="G39" i="7"/>
  <c r="G35" i="7"/>
  <c r="G31" i="7"/>
  <c r="G42" i="7"/>
  <c r="G38" i="7"/>
  <c r="G34" i="7"/>
  <c r="G30" i="7"/>
  <c r="G45" i="7"/>
  <c r="G41" i="7"/>
  <c r="G37" i="7"/>
  <c r="G33" i="7"/>
  <c r="G29" i="7"/>
  <c r="G44" i="7"/>
  <c r="G40" i="7"/>
  <c r="G36" i="7"/>
  <c r="G32" i="7"/>
  <c r="G18" i="14"/>
  <c r="G12" i="14"/>
  <c r="G27" i="14"/>
  <c r="G15" i="14"/>
  <c r="G28" i="14"/>
  <c r="G27" i="15"/>
  <c r="G13" i="13"/>
  <c r="G17" i="14"/>
  <c r="G20" i="14"/>
  <c r="G16" i="14"/>
  <c r="G19" i="14"/>
  <c r="G13" i="14"/>
  <c r="B4" i="14"/>
  <c r="F17" i="8" l="1"/>
  <c r="G22" i="7"/>
  <c r="G48" i="7"/>
  <c r="G29" i="13" s="1"/>
  <c r="G29" i="14"/>
  <c r="I31" i="14"/>
  <c r="C7" i="9" l="1"/>
  <c r="G17" i="8" l="1"/>
  <c r="C14" i="13" l="1"/>
  <c r="G30" i="13" l="1"/>
  <c r="H31" i="14" l="1"/>
  <c r="G50" i="7" l="1"/>
  <c r="I50" i="7" l="1"/>
  <c r="C13" i="13"/>
  <c r="C27" i="13" s="1"/>
  <c r="C15" i="13"/>
  <c r="C16" i="13"/>
  <c r="C17" i="13"/>
  <c r="B3" i="13"/>
  <c r="A20" i="8"/>
  <c r="A19" i="9" s="1"/>
  <c r="A9" i="8"/>
  <c r="A9" i="9" s="1"/>
  <c r="H25" i="10"/>
  <c r="G25" i="10"/>
  <c r="G27" i="10" s="1"/>
  <c r="F25" i="10"/>
  <c r="A3" i="10"/>
  <c r="H25" i="9"/>
  <c r="G25" i="9"/>
  <c r="F25" i="9"/>
  <c r="A3" i="9"/>
  <c r="A3" i="8"/>
  <c r="H27" i="10" l="1"/>
  <c r="A9" i="10"/>
  <c r="A9" i="16"/>
  <c r="A19" i="10"/>
  <c r="A17" i="16"/>
  <c r="F27" i="10"/>
  <c r="G18" i="13" s="1"/>
  <c r="F27" i="9"/>
  <c r="G17" i="13" s="1"/>
  <c r="G27" i="9"/>
  <c r="H27" i="9"/>
  <c r="B3" i="7"/>
  <c r="H26" i="8" l="1"/>
  <c r="H28" i="8" s="1"/>
  <c r="G26" i="8"/>
  <c r="G28" i="8" s="1"/>
  <c r="H50" i="7" l="1"/>
  <c r="F26" i="8"/>
  <c r="F28" i="8" s="1"/>
  <c r="G16" i="13" s="1"/>
  <c r="G23" i="14" l="1"/>
  <c r="G14" i="13" s="1"/>
  <c r="G20" i="13" s="1"/>
  <c r="G31" i="14" l="1"/>
  <c r="G31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0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9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9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0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5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5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5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7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2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2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<sst xmlns="http://schemas.openxmlformats.org/spreadsheetml/2006/main" count="502" uniqueCount="103">
  <si>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</si>
  <si>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</si>
  <si>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</si>
  <si>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</si>
  <si>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</si>
  <si>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</si>
  <si>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</si>
  <si>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</si>
  <si>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</si>
  <si>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</si>
  <si>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</si>
  <si>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</si>
  <si>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</si>
  <si>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</si>
  <si>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</si>
  <si>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</si>
  <si>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</si>
  <si>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</si>
  <si>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</si>
  <si>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</si>
  <si>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</si>
  <si>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</si>
  <si>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</si>
  <si>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</si>
  <si>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</si>
  <si>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</si>
  <si>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</si>
  <si>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</si>
  <si>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</si>
  <si>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</si>
  <si>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</si>
  <si>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</si>
  <si>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</si>
  <si>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</si>
  <si>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pagarés</t>
  </si>
  <si>
    <t>ninguna</t>
  </si>
  <si>
    <t xml:space="preserve">ninguna </t>
  </si>
  <si>
    <t>vigente</t>
  </si>
  <si>
    <t xml:space="preserve">I.P.S. a pagar </t>
  </si>
  <si>
    <t>………………………..</t>
  </si>
  <si>
    <t xml:space="preserve">Vigente 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</si>
  <si>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</si>
  <si>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</si>
  <si>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</si>
  <si>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</si>
  <si>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Ninguna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</si>
  <si>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</si>
  <si>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</si>
  <si>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</si>
  <si>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</si>
  <si>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</si>
  <si>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</si>
  <si>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</si>
  <si>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</si>
  <si>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Cliente Exterior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</si>
  <si>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</si>
  <si>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</si>
  <si>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Retencion Abs. De Renta a Pagar</t>
  </si>
  <si>
    <t>Retencion de Iva Emitidas a Pagar</t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</si>
  <si>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</si>
  <si>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</si>
  <si>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</si>
  <si>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</si>
  <si>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</si>
  <si>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</si>
  <si>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</si>
  <si>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</si>
  <si>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</si>
  <si>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Otros Proveedores</t>
  </si>
  <si>
    <t>Banco Regional saeca</t>
  </si>
  <si>
    <t>9.</t>
  </si>
  <si>
    <t>Otras Deudas</t>
  </si>
  <si>
    <t>JJ Destilaciones</t>
  </si>
  <si>
    <t>Transportadora Tierra Roja SRL</t>
  </si>
  <si>
    <t>HANS KARL JANZ JANZEN</t>
  </si>
  <si>
    <t>PRESIDENTE</t>
  </si>
  <si>
    <t>Toyotoshi</t>
  </si>
  <si>
    <t>Mapfre SA</t>
  </si>
  <si>
    <t>vencida</t>
  </si>
  <si>
    <t>PEG G3 Serie 1</t>
  </si>
  <si>
    <t>PEG G3 Serie 2</t>
  </si>
  <si>
    <t>PEG G3 Serie 3</t>
  </si>
  <si>
    <t>PEG G3 Serie 4</t>
  </si>
  <si>
    <t>PEG G3 Serie 5</t>
  </si>
  <si>
    <t>PEG USD Serie 1</t>
  </si>
  <si>
    <t>PEG USD Serie 2</t>
  </si>
  <si>
    <t>PEG USD Serie 3</t>
  </si>
  <si>
    <t>PEG USD Serie 4</t>
  </si>
  <si>
    <t>BONOS</t>
  </si>
  <si>
    <t>INTERESES</t>
  </si>
  <si>
    <t>Común</t>
  </si>
  <si>
    <t>Alpacasa BV</t>
  </si>
  <si>
    <t>Prodasynth SASU</t>
  </si>
  <si>
    <t>Pluscargo Paraguay SA</t>
  </si>
  <si>
    <t>BRG Products Co.</t>
  </si>
  <si>
    <t>KAO Corporation SA</t>
  </si>
  <si>
    <t>Paramar SA</t>
  </si>
  <si>
    <t>Seagri Liberacion SA</t>
  </si>
  <si>
    <t>Berje Inc.</t>
  </si>
  <si>
    <t>JAP Commodities</t>
  </si>
  <si>
    <t>Impuesto a la Renta a Pagar</t>
  </si>
  <si>
    <t>Sueldos y Jornales a pagar</t>
  </si>
  <si>
    <t>Aguinaldos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</si>
</sst>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-#,##0_ ;_ * &quot;-&quot;_ ;_ @_ "/>
    <numFmt numFmtId="165" formatCode="_-* #,##0.00\ _€_-;\-* #,##0.00\ _€_-;_-* &quot;-&quot;??\ _€_-;_-@_-"/>
    <numFmt numFmtId="166" formatCode="_(* #,##0.00_);_(* \(#,##0.00\);_(* &quot;-&quot;??_);_(@_)"/>
    <numFmt numFmtId="167" formatCode="_-* #,##0.00\ _P_t_s_-;\-* #,##0.00\ _P_t_s_-;_-* &quot;-&quot;??\ _P_t_s_-;_-@_-"/>
    <numFmt numFmtId="168" formatCode="_-* #,##0\ _P_t_s_-;\-* #,##0\ _P_t_s_-;_-* &quot;-&quot;??\ _P_t_s_-;_-@_-"/>
    <numFmt numFmtId="169" formatCode="dd/mm/yyyy;@"/>
    <numFmt numFmtId="170" formatCode="_ * #,##0.00_ ;_ * \-#,##0.00_ ;_ * &quot;-&quot;_ ;_ @_ 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sz val="10"/>
      <name val="Arial"/>
    </font>
    <font>
      <b/>
      <sz val="16"/>
      <name val="Century Gothic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7" fontId="14" fillId="0" borderId="0" applyFont="0" applyFill="0" applyBorder="0" applyAlignment="0" applyProtection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6" fontId="5" fillId="0" borderId="0" applyFont="0" applyFill="0" applyBorder="0" applyAlignment="0" applyProtection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40" fillId="0" borderId="0" applyFont="0" applyFill="0" applyBorder="0" applyAlignment="0" applyProtection="0"/>
  </cellStyleXfs>
  <cellXfs count="196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6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8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/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8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8" fontId="30" fillId="0" borderId="3" xfId="2" applyNumberFormat="1" applyFont="1" applyFill="1" applyBorder="1" applyAlignment="1">
      <alignment horizontal="right"/>
    </xf>
    <xf numFmtId="3" fontId="19" fillId="0" borderId="3" xfId="0" applyNumberFormat="1" applyFont="1" applyFill="1" applyBorder="1" applyAlignment="1"/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/>
    </xf>
    <xf numFmtId="0" fontId="30" fillId="0" borderId="12" xfId="0" applyFont="1" applyFill="1" applyBorder="1"/>
    <xf numFmtId="14" fontId="19" fillId="0" borderId="12" xfId="0" applyNumberFormat="1" applyFont="1" applyFill="1" applyBorder="1"/>
    <xf numFmtId="14" fontId="19" fillId="0" borderId="12" xfId="0" applyNumberFormat="1" applyFont="1" applyFill="1" applyBorder="1" applyAlignment="1">
      <alignment horizontal="center"/>
    </xf>
    <xf numFmtId="0" fontId="19" fillId="0" borderId="12" xfId="0" applyFont="1" applyFill="1" applyBorder="1"/>
    <xf numFmtId="0" fontId="19" fillId="0" borderId="9" xfId="0" applyFont="1" applyFill="1" applyBorder="1" applyAlignment="1">
      <alignment horizontal="center"/>
    </xf>
    <xf numFmtId="0" fontId="19" fillId="0" borderId="10" xfId="0" applyFont="1" applyFill="1" applyBorder="1"/>
    <xf numFmtId="3" fontId="19" fillId="0" borderId="12" xfId="0" applyNumberFormat="1" applyFont="1" applyFill="1" applyBorder="1" applyAlignment="1"/>
    <xf numFmtId="4" fontId="31" fillId="0" borderId="12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left"/>
    </xf>
    <xf numFmtId="0" fontId="19" fillId="0" borderId="12" xfId="0" applyFont="1" applyFill="1" applyBorder="1" applyAlignment="1">
      <alignment horizontal="center" vertical="center"/>
    </xf>
    <xf numFmtId="14" fontId="19" fillId="0" borderId="12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right" vertical="center" wrapText="1"/>
    </xf>
    <xf numFmtId="4" fontId="19" fillId="0" borderId="12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center" vertical="center"/>
    </xf>
    <xf numFmtId="3" fontId="24" fillId="0" borderId="8" xfId="0" applyNumberFormat="1" applyFont="1" applyFill="1" applyBorder="1" applyAlignment="1">
      <alignment horizontal="center" vertical="center" wrapText="1"/>
    </xf>
    <xf numFmtId="3" fontId="35" fillId="0" borderId="10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/>
    </xf>
    <xf numFmtId="167" fontId="34" fillId="0" borderId="4" xfId="2" applyNumberFormat="1" applyFont="1" applyFill="1" applyBorder="1"/>
    <xf numFmtId="168" fontId="30" fillId="0" borderId="12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10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3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4" fontId="19" fillId="0" borderId="3" xfId="2" applyNumberFormat="1" applyFont="1" applyFill="1" applyBorder="1" applyAlignment="1">
      <alignment horizontal="right"/>
    </xf>
    <xf numFmtId="167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10" xfId="0" applyNumberFormat="1" applyFont="1" applyFill="1" applyBorder="1" applyAlignment="1">
      <alignment vertical="center" wrapText="1"/>
    </xf>
    <xf numFmtId="0" fontId="24" fillId="0" borderId="12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/>
    <xf numFmtId="0" fontId="19" fillId="0" borderId="16" xfId="0" applyFont="1" applyFill="1" applyBorder="1" applyAlignment="1">
      <alignment horizontal="center"/>
    </xf>
    <xf numFmtId="0" fontId="30" fillId="0" borderId="19" xfId="0" applyFont="1" applyFill="1" applyBorder="1"/>
    <xf numFmtId="14" fontId="19" fillId="0" borderId="19" xfId="0" applyNumberFormat="1" applyFont="1" applyFill="1" applyBorder="1"/>
    <xf numFmtId="14" fontId="19" fillId="0" borderId="19" xfId="0" applyNumberFormat="1" applyFont="1" applyFill="1" applyBorder="1" applyAlignment="1">
      <alignment horizontal="center"/>
    </xf>
    <xf numFmtId="3" fontId="24" fillId="0" borderId="15" xfId="0" applyNumberFormat="1" applyFont="1" applyFill="1" applyBorder="1" applyAlignment="1">
      <alignment horizontal="center" vertical="center" wrapText="1"/>
    </xf>
    <xf numFmtId="0" fontId="19" fillId="0" borderId="19" xfId="0" applyFont="1" applyFill="1" applyBorder="1"/>
    <xf numFmtId="0" fontId="19" fillId="0" borderId="22" xfId="0" applyFont="1" applyFill="1" applyBorder="1" applyAlignment="1">
      <alignment horizontal="left"/>
    </xf>
    <xf numFmtId="168" fontId="30" fillId="0" borderId="19" xfId="2" applyNumberFormat="1" applyFont="1" applyFill="1" applyBorder="1" applyAlignment="1">
      <alignment horizontal="right"/>
    </xf>
    <xf numFmtId="3" fontId="35" fillId="0" borderId="15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/>
    <xf numFmtId="3" fontId="35" fillId="0" borderId="15" xfId="0" applyNumberFormat="1" applyFont="1" applyFill="1" applyBorder="1" applyAlignment="1">
      <alignment horizontal="center"/>
    </xf>
    <xf numFmtId="4" fontId="31" fillId="0" borderId="19" xfId="0" applyNumberFormat="1" applyFont="1" applyFill="1" applyBorder="1" applyAlignment="1"/>
    <xf numFmtId="4" fontId="35" fillId="0" borderId="15" xfId="0" applyNumberFormat="1" applyFont="1" applyFill="1" applyBorder="1" applyAlignment="1">
      <alignment horizontal="right"/>
    </xf>
    <xf numFmtId="4" fontId="35" fillId="0" borderId="15" xfId="0" applyNumberFormat="1" applyFont="1" applyFill="1" applyBorder="1" applyAlignment="1">
      <alignment horizontal="center"/>
    </xf>
    <xf numFmtId="0" fontId="19" fillId="0" borderId="19" xfId="0" applyFont="1" applyFill="1" applyBorder="1" applyAlignment="1">
      <alignment horizontal="left"/>
    </xf>
    <xf numFmtId="0" fontId="19" fillId="0" borderId="19" xfId="0" applyFont="1" applyFill="1" applyBorder="1" applyAlignment="1">
      <alignment horizontal="center" vertical="center"/>
    </xf>
    <xf numFmtId="14" fontId="19" fillId="0" borderId="19" xfId="0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3" fontId="19" fillId="0" borderId="19" xfId="0" applyNumberFormat="1" applyFont="1" applyFill="1" applyBorder="1" applyAlignment="1">
      <alignment horizontal="right" vertical="center" wrapText="1"/>
    </xf>
    <xf numFmtId="4" fontId="19" fillId="0" borderId="19" xfId="0" applyNumberFormat="1" applyFont="1" applyFill="1" applyBorder="1" applyAlignment="1">
      <alignment horizontal="right" vertical="center" wrapText="1"/>
    </xf>
    <xf numFmtId="3" fontId="35" fillId="0" borderId="23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0" fontId="19" fillId="0" borderId="7" xfId="0" applyFont="1" applyFill="1" applyBorder="1" applyAlignment="1">
      <alignment horizontal="center" vertical="center"/>
    </xf>
    <xf numFmtId="14" fontId="19" fillId="0" borderId="7" xfId="0" applyNumberFormat="1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4" fontId="19" fillId="0" borderId="7" xfId="0" applyNumberFormat="1" applyFont="1" applyFill="1" applyBorder="1" applyAlignment="1">
      <alignment horizontal="right" vertical="center" wrapText="1"/>
    </xf>
    <xf numFmtId="0" fontId="19" fillId="0" borderId="8" xfId="0" applyFont="1" applyFill="1" applyBorder="1" applyAlignment="1">
      <alignment horizontal="center" vertical="center"/>
    </xf>
    <xf numFmtId="169" fontId="19" fillId="0" borderId="3" xfId="0" applyNumberFormat="1" applyFont="1" applyFill="1" applyBorder="1"/>
    <xf numFmtId="169" fontId="19" fillId="0" borderId="3" xfId="0" applyNumberFormat="1" applyFont="1" applyFill="1" applyBorder="1" applyAlignment="1">
      <alignment horizontal="center"/>
    </xf>
    <xf numFmtId="169" fontId="19" fillId="0" borderId="12" xfId="0" applyNumberFormat="1" applyFont="1" applyFill="1" applyBorder="1"/>
    <xf numFmtId="169" fontId="19" fillId="0" borderId="12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170" fontId="24" fillId="0" borderId="2" xfId="24" applyNumberFormat="1" applyFont="1" applyFill="1" applyBorder="1" applyAlignment="1">
      <alignment horizontal="righ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14" fontId="19" fillId="0" borderId="12" xfId="0" applyNumberFormat="1" applyFont="1" applyFill="1" applyBorder="1" applyAlignment="1">
      <alignment horizontal="center" vertical="center" wrapText="1"/>
    </xf>
    <xf numFmtId="14" fontId="19" fillId="0" borderId="12" xfId="0" applyNumberFormat="1" applyFont="1" applyFill="1" applyBorder="1" applyAlignment="1">
      <alignment vertical="center" wrapText="1"/>
    </xf>
    <xf numFmtId="3" fontId="19" fillId="0" borderId="12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center" vertical="center" wrapText="1"/>
    </xf>
    <xf numFmtId="14" fontId="19" fillId="0" borderId="19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/>
    </xf>
    <xf numFmtId="0" fontId="19" fillId="0" borderId="22" xfId="0" applyFont="1" applyFill="1" applyBorder="1" applyAlignment="1">
      <alignment horizontal="center" vertical="center" wrapText="1"/>
    </xf>
    <xf numFmtId="3" fontId="35" fillId="0" borderId="24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Fill="1" applyBorder="1" applyAlignment="1">
      <alignment horizontal="center"/>
    </xf>
    <xf numFmtId="4" fontId="19" fillId="0" borderId="12" xfId="0" applyNumberFormat="1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26" xfId="0" applyFont="1" applyFill="1" applyBorder="1" applyAlignment="1">
      <alignment horizontal="center" vertical="center"/>
    </xf>
    <xf numFmtId="14" fontId="19" fillId="0" borderId="26" xfId="0" applyNumberFormat="1" applyFont="1" applyFill="1" applyBorder="1" applyAlignment="1">
      <alignment horizontal="center" vertical="center"/>
    </xf>
    <xf numFmtId="3" fontId="19" fillId="0" borderId="26" xfId="0" applyNumberFormat="1" applyFont="1" applyFill="1" applyBorder="1" applyAlignment="1">
      <alignment horizontal="right" vertical="center" wrapText="1"/>
    </xf>
    <xf numFmtId="4" fontId="19" fillId="0" borderId="26" xfId="0" applyNumberFormat="1" applyFont="1" applyFill="1" applyBorder="1" applyAlignment="1">
      <alignment horizontal="right" vertical="center" wrapText="1"/>
    </xf>
    <xf numFmtId="0" fontId="19" fillId="0" borderId="27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left"/>
    </xf>
    <xf numFmtId="1" fontId="19" fillId="0" borderId="3" xfId="0" applyNumberFormat="1" applyFont="1" applyFill="1" applyBorder="1" applyAlignment="1">
      <alignment horizontal="right"/>
    </xf>
    <xf numFmtId="0" fontId="24" fillId="0" borderId="32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3" fontId="19" fillId="0" borderId="33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3" fontId="24" fillId="0" borderId="20" xfId="0" applyNumberFormat="1" applyFont="1" applyFill="1" applyBorder="1" applyAlignment="1">
      <alignment horizontal="center"/>
    </xf>
    <xf numFmtId="3" fontId="24" fillId="0" borderId="21" xfId="0" applyNumberFormat="1" applyFont="1" applyFill="1" applyBorder="1" applyAlignment="1">
      <alignment horizontal="center"/>
    </xf>
    <xf numFmtId="0" fontId="32" fillId="0" borderId="9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/>
    </xf>
    <xf numFmtId="0" fontId="41" fillId="0" borderId="30" xfId="0" applyFont="1" applyFill="1" applyBorder="1" applyAlignment="1">
      <alignment horizontal="center"/>
    </xf>
    <xf numFmtId="0" fontId="41" fillId="0" borderId="31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</cellXfs>
  <cellStyles count="25">
    <cellStyle name="Hipervínculo" xfId="1" builtinId="8"/>
    <cellStyle name="Millares" xfId="2" builtinId="3"/>
    <cellStyle name="Millares [0]" xfId="24" builtinId="6"/>
    <cellStyle name="Millares 2" xfId="5" xr:uid="{00000000-0005-0000-0000-000002000000}"/>
    <cellStyle name="Millares 3" xfId="7" xr:uid="{00000000-0005-0000-0000-000003000000}"/>
    <cellStyle name="Millares 4" xfId="9" xr:uid="{00000000-0005-0000-0000-000004000000}"/>
    <cellStyle name="Millares 5" xfId="11" xr:uid="{00000000-0005-0000-0000-000005000000}"/>
    <cellStyle name="Millares 6" xfId="16" xr:uid="{00000000-0005-0000-0000-000006000000}"/>
    <cellStyle name="Millares 7" xfId="19" xr:uid="{00000000-0005-0000-0000-000007000000}"/>
    <cellStyle name="Millares 8" xfId="21" xr:uid="{00000000-0005-0000-0000-000008000000}"/>
    <cellStyle name="Millares 9" xfId="23" xr:uid="{00000000-0005-0000-0000-000009000000}"/>
    <cellStyle name="Normal" xfId="0" builtinId="0"/>
    <cellStyle name="Normal 10" xfId="15" xr:uid="{00000000-0005-0000-0000-00000B000000}"/>
    <cellStyle name="Normal 11" xfId="17" xr:uid="{00000000-0005-0000-0000-00000C000000}"/>
    <cellStyle name="Normal 12" xfId="18" xr:uid="{00000000-0005-0000-0000-00000D000000}"/>
    <cellStyle name="Normal 13" xfId="20" xr:uid="{00000000-0005-0000-0000-00000E000000}"/>
    <cellStyle name="Normal 14" xfId="22" xr:uid="{00000000-0005-0000-0000-00000F000000}"/>
    <cellStyle name="Normal 2" xfId="3" xr:uid="{00000000-0005-0000-0000-000010000000}"/>
    <cellStyle name="Normal 3" xfId="4" xr:uid="{00000000-0005-0000-0000-000011000000}"/>
    <cellStyle name="Normal 4" xfId="6" xr:uid="{00000000-0005-0000-0000-000012000000}"/>
    <cellStyle name="Normal 5" xfId="8" xr:uid="{00000000-0005-0000-0000-000013000000}"/>
    <cellStyle name="Normal 6" xfId="10" xr:uid="{00000000-0005-0000-0000-000014000000}"/>
    <cellStyle name="Normal 7" xfId="12" xr:uid="{00000000-0005-0000-0000-000015000000}"/>
    <cellStyle name="Normal 8" xfId="13" xr:uid="{00000000-0005-0000-0000-000016000000}"/>
    <cellStyle name="Normal 9" xfId="14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2"/>
  <sheetViews>
    <sheetView workbookViewId="0">
      <selection activeCell="C6" sqref="C6"/>
    </sheetView>
  </sheetViews>
  <sheetFormatPr baseColWidth="10" defaultColWidth="11.42578125" defaultRowHeight="13.5" x14ac:dyDescent="0.25"/>
  <cols>
    <col min="1" max="1" width="3.7109375" style="25" customWidth="1"/>
    <col min="2" max="2" width="20.7109375" style="4" customWidth="1"/>
    <col min="3" max="3" width="42.85546875" style="4" customWidth="1"/>
    <col min="4" max="4" width="57.140625" style="4" customWidth="1"/>
    <col min="5" max="5" width="13.7109375" style="4" bestFit="1" customWidth="1"/>
    <col min="6" max="16384" width="11.42578125" style="4"/>
  </cols>
  <sheetData>
    <row r="1" spans="1:5" ht="18" x14ac:dyDescent="0.25">
      <c r="A1" s="29" t="s">
        <v>12</v>
      </c>
      <c r="C1" s="30"/>
      <c r="D1" s="30"/>
    </row>
    <row r="3" spans="1:5" x14ac:dyDescent="0.25">
      <c r="A3" s="31" t="s">
        <v>16</v>
      </c>
      <c r="B3" s="32"/>
      <c r="C3" s="31" t="s">
        <v>47</v>
      </c>
    </row>
    <row r="4" spans="1:5" x14ac:dyDescent="0.25">
      <c r="A4" s="31" t="s">
        <v>17</v>
      </c>
      <c r="B4" s="32"/>
      <c r="C4" s="33">
        <v>44196</v>
      </c>
    </row>
    <row r="5" spans="1:5" x14ac:dyDescent="0.25">
      <c r="A5" s="31" t="s">
        <v>18</v>
      </c>
      <c r="B5" s="32"/>
      <c r="C5" s="40">
        <v>6941.96</v>
      </c>
    </row>
    <row r="7" spans="1:5" x14ac:dyDescent="0.25">
      <c r="A7" s="34" t="s">
        <v>49</v>
      </c>
      <c r="B7" s="96" t="s">
        <v>60</v>
      </c>
      <c r="E7" s="5"/>
    </row>
    <row r="8" spans="1:5" x14ac:dyDescent="0.25">
      <c r="A8" s="34" t="s">
        <v>50</v>
      </c>
      <c r="B8" s="96" t="s">
        <v>25</v>
      </c>
      <c r="E8" s="5"/>
    </row>
    <row r="9" spans="1:5" x14ac:dyDescent="0.25">
      <c r="A9" s="34" t="s">
        <v>51</v>
      </c>
      <c r="B9" s="96" t="s">
        <v>26</v>
      </c>
      <c r="E9" s="5"/>
    </row>
    <row r="10" spans="1:5" x14ac:dyDescent="0.25">
      <c r="A10" s="34" t="s">
        <v>24</v>
      </c>
      <c r="B10" s="96" t="s">
        <v>27</v>
      </c>
    </row>
    <row r="11" spans="1:5" x14ac:dyDescent="0.25">
      <c r="A11" s="34" t="s">
        <v>30</v>
      </c>
      <c r="B11" s="96" t="s">
        <v>28</v>
      </c>
    </row>
    <row r="12" spans="1:5" x14ac:dyDescent="0.25">
      <c r="A12" s="34" t="s">
        <v>31</v>
      </c>
      <c r="B12" s="96" t="s">
        <v>29</v>
      </c>
    </row>
    <row r="13" spans="1:5" x14ac:dyDescent="0.25">
      <c r="A13" s="34" t="s">
        <v>59</v>
      </c>
      <c r="B13" s="96" t="s">
        <v>71</v>
      </c>
    </row>
    <row r="14" spans="1:5" x14ac:dyDescent="0.25">
      <c r="A14" s="34" t="s">
        <v>65</v>
      </c>
      <c r="B14" s="96" t="s">
        <v>32</v>
      </c>
    </row>
    <row r="15" spans="1:5" x14ac:dyDescent="0.25">
      <c r="A15" s="34" t="s">
        <v>70</v>
      </c>
      <c r="B15" s="96" t="s">
        <v>66</v>
      </c>
    </row>
    <row r="20" spans="2:2" x14ac:dyDescent="0.25">
      <c r="B20" s="4" t="s">
        <v>39</v>
      </c>
    </row>
    <row r="21" spans="2:2" x14ac:dyDescent="0.25">
      <c r="B21" s="4" t="s">
        <v>74</v>
      </c>
    </row>
    <row r="22" spans="2:2" x14ac:dyDescent="0.25">
      <c r="B22" s="20" t="s">
        <v>75</v>
      </c>
    </row>
  </sheetData>
  <phoneticPr fontId="16" type="noConversion"/>
  <hyperlinks>
    <hyperlink ref="B7" location="'1.1  (2)'!A1" display="Deudas Financieras" xr:uid="{00000000-0004-0000-0000-000000000000}"/>
    <hyperlink ref="B8" location="'1.2 '!A1" display="Deudas comerciales" xr:uid="{00000000-0004-0000-0000-000001000000}"/>
    <hyperlink ref="B9" location="'1.3'!A1" display="Títulos de Deuda Emitidos e Intereses documentados a Pagar" xr:uid="{00000000-0004-0000-0000-000002000000}"/>
    <hyperlink ref="B10" location="'1.4'!A1" display="Anticipo de Clientes" xr:uid="{00000000-0004-0000-0000-000003000000}"/>
    <hyperlink ref="B11" location="'1.5'!A1" display="Deudas Fiscales" xr:uid="{00000000-0004-0000-0000-000004000000}"/>
    <hyperlink ref="B12" location="'1.5'!A1" display="Deudas Sociales" xr:uid="{00000000-0004-0000-0000-000005000000}"/>
    <hyperlink ref="B14" location="'1.6'!A1" display="Total Pasivo Corriente, Total Pasivo no Corriente y Pasivo Total" xr:uid="{00000000-0004-0000-0000-000006000000}"/>
    <hyperlink ref="B15" location="'1.7'!A1" display="Resumen " xr:uid="{00000000-0004-0000-0000-000007000000}"/>
    <hyperlink ref="B13" location="'1.7'!A1" display="Otras Deudas" xr:uid="{00000000-0004-0000-0000-000008000000}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B1:W90"/>
  <sheetViews>
    <sheetView showGridLines="0" zoomScaleNormal="100" workbookViewId="0">
      <selection activeCell="G24" sqref="G24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34.85546875" style="22" bestFit="1" customWidth="1"/>
    <col min="4" max="4" width="21" style="22" customWidth="1"/>
    <col min="5" max="5" width="12.7109375" style="4" customWidth="1"/>
    <col min="6" max="6" width="12.7109375" style="88" customWidth="1"/>
    <col min="7" max="7" width="20.28515625" style="28" bestFit="1" customWidth="1"/>
    <col min="8" max="8" width="9" style="5" bestFit="1" customWidth="1"/>
    <col min="9" max="9" width="18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93"/>
    </row>
    <row r="2" spans="2:23" x14ac:dyDescent="0.25">
      <c r="F2" s="93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+Índice!A7&amp;Índice!B7</f>
        <v>1.Deudas Financieras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44196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6941.96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178" t="s">
        <v>2</v>
      </c>
      <c r="C10" s="178" t="s">
        <v>10</v>
      </c>
      <c r="D10" s="178" t="s">
        <v>3</v>
      </c>
      <c r="E10" s="178" t="s">
        <v>19</v>
      </c>
      <c r="F10" s="178" t="s">
        <v>4</v>
      </c>
      <c r="G10" s="110" t="s">
        <v>5</v>
      </c>
      <c r="H10" s="181" t="s">
        <v>5</v>
      </c>
      <c r="I10" s="182"/>
      <c r="J10" s="178" t="s">
        <v>6</v>
      </c>
      <c r="K10" s="178" t="s">
        <v>15</v>
      </c>
    </row>
    <row r="11" spans="2:23" ht="13.5" customHeight="1" thickBot="1" x14ac:dyDescent="0.3">
      <c r="B11" s="179"/>
      <c r="C11" s="179"/>
      <c r="D11" s="179"/>
      <c r="E11" s="179"/>
      <c r="F11" s="179"/>
      <c r="G11" s="114" t="s">
        <v>7</v>
      </c>
      <c r="H11" s="116" t="s">
        <v>53</v>
      </c>
      <c r="I11" s="118" t="s">
        <v>9</v>
      </c>
      <c r="J11" s="179"/>
      <c r="K11" s="179"/>
    </row>
    <row r="12" spans="2:23" ht="14.25" customHeight="1" x14ac:dyDescent="0.25">
      <c r="B12" s="70">
        <v>1</v>
      </c>
      <c r="C12" s="57" t="s">
        <v>67</v>
      </c>
      <c r="D12" s="58" t="s">
        <v>61</v>
      </c>
      <c r="E12" s="58">
        <v>43550</v>
      </c>
      <c r="F12" s="59">
        <v>44630</v>
      </c>
      <c r="G12" s="60">
        <f>+I12*$D$8+H12</f>
        <v>39506694.359999999</v>
      </c>
      <c r="H12" s="61">
        <v>0</v>
      </c>
      <c r="I12" s="62">
        <v>5691</v>
      </c>
      <c r="J12" s="63" t="s">
        <v>63</v>
      </c>
      <c r="K12" s="92" t="s">
        <v>37</v>
      </c>
      <c r="M12" s="42"/>
    </row>
    <row r="13" spans="2:23" ht="14.25" customHeight="1" x14ac:dyDescent="0.25">
      <c r="B13" s="70">
        <v>2</v>
      </c>
      <c r="C13" s="57" t="s">
        <v>67</v>
      </c>
      <c r="D13" s="58" t="s">
        <v>62</v>
      </c>
      <c r="E13" s="58">
        <v>43550</v>
      </c>
      <c r="F13" s="59">
        <v>44630</v>
      </c>
      <c r="G13" s="60">
        <f t="shared" ref="G13" si="0">+I13*$D$8+H13</f>
        <v>3498747.84</v>
      </c>
      <c r="H13" s="61">
        <v>0</v>
      </c>
      <c r="I13" s="62">
        <v>504</v>
      </c>
      <c r="J13" s="63" t="s">
        <v>63</v>
      </c>
      <c r="K13" s="92" t="s">
        <v>37</v>
      </c>
      <c r="M13" s="42"/>
    </row>
    <row r="14" spans="2:23" ht="14.25" customHeight="1" x14ac:dyDescent="0.25">
      <c r="B14" s="70">
        <v>3</v>
      </c>
      <c r="C14" s="57" t="s">
        <v>69</v>
      </c>
      <c r="D14" s="58" t="s">
        <v>61</v>
      </c>
      <c r="E14" s="58">
        <v>43564</v>
      </c>
      <c r="F14" s="59">
        <v>45349</v>
      </c>
      <c r="G14" s="60">
        <f t="shared" ref="G14:G15" si="1">+I14*$D$8+H14</f>
        <v>208258800</v>
      </c>
      <c r="H14" s="61">
        <v>0</v>
      </c>
      <c r="I14" s="62">
        <v>30000</v>
      </c>
      <c r="J14" s="63" t="s">
        <v>63</v>
      </c>
      <c r="K14" s="92" t="s">
        <v>37</v>
      </c>
      <c r="M14" s="42"/>
    </row>
    <row r="15" spans="2:23" ht="14.25" customHeight="1" thickBot="1" x14ac:dyDescent="0.3">
      <c r="B15" s="70">
        <v>4</v>
      </c>
      <c r="C15" s="66" t="s">
        <v>69</v>
      </c>
      <c r="D15" s="58" t="s">
        <v>62</v>
      </c>
      <c r="E15" s="58">
        <v>43564</v>
      </c>
      <c r="F15" s="59">
        <v>45349</v>
      </c>
      <c r="G15" s="60">
        <f t="shared" si="1"/>
        <v>23358515.266800001</v>
      </c>
      <c r="H15" s="61">
        <v>0</v>
      </c>
      <c r="I15" s="62">
        <v>3364.83</v>
      </c>
      <c r="J15" s="63" t="s">
        <v>63</v>
      </c>
      <c r="K15" s="92" t="s">
        <v>37</v>
      </c>
      <c r="M15" s="42"/>
    </row>
    <row r="16" spans="2:23" ht="14.25" thickBot="1" x14ac:dyDescent="0.3">
      <c r="F16" s="23" t="s">
        <v>14</v>
      </c>
      <c r="G16" s="64">
        <f>(+SUM(G12:G15))</f>
        <v>274622757.46679997</v>
      </c>
      <c r="H16" s="45">
        <f>(+SUM(H12:H15))</f>
        <v>0</v>
      </c>
      <c r="I16" s="54">
        <f>(+SUM(I12:I15))</f>
        <v>39559.83</v>
      </c>
    </row>
    <row r="17" spans="2:13" ht="14.25" thickTop="1" x14ac:dyDescent="0.25">
      <c r="G17" s="21"/>
      <c r="K17" s="8"/>
    </row>
    <row r="18" spans="2:13" ht="18.75" thickBot="1" x14ac:dyDescent="0.3">
      <c r="B18" s="19" t="s">
        <v>13</v>
      </c>
      <c r="G18" s="21"/>
    </row>
    <row r="19" spans="2:13" ht="12.75" customHeight="1" thickBot="1" x14ac:dyDescent="0.3">
      <c r="B19" s="178" t="s">
        <v>2</v>
      </c>
      <c r="C19" s="178" t="s">
        <v>10</v>
      </c>
      <c r="D19" s="178" t="s">
        <v>3</v>
      </c>
      <c r="E19" s="178" t="s">
        <v>19</v>
      </c>
      <c r="F19" s="178" t="s">
        <v>4</v>
      </c>
      <c r="G19" s="110" t="s">
        <v>5</v>
      </c>
      <c r="H19" s="181" t="s">
        <v>5</v>
      </c>
      <c r="I19" s="182"/>
      <c r="J19" s="178" t="s">
        <v>6</v>
      </c>
      <c r="K19" s="178" t="s">
        <v>15</v>
      </c>
    </row>
    <row r="20" spans="2:13" ht="14.25" thickBot="1" x14ac:dyDescent="0.3">
      <c r="B20" s="179"/>
      <c r="C20" s="179"/>
      <c r="D20" s="179"/>
      <c r="E20" s="179"/>
      <c r="F20" s="179"/>
      <c r="G20" s="114" t="s">
        <v>7</v>
      </c>
      <c r="H20" s="116" t="s">
        <v>53</v>
      </c>
      <c r="I20" s="119" t="s">
        <v>9</v>
      </c>
      <c r="J20" s="179"/>
      <c r="K20" s="179"/>
    </row>
    <row r="21" spans="2:13" ht="14.25" customHeight="1" x14ac:dyDescent="0.25">
      <c r="B21" s="106">
        <v>1</v>
      </c>
      <c r="C21" s="107" t="s">
        <v>67</v>
      </c>
      <c r="D21" s="108" t="s">
        <v>61</v>
      </c>
      <c r="E21" s="108">
        <v>43550</v>
      </c>
      <c r="F21" s="109">
        <v>44630</v>
      </c>
      <c r="G21" s="113">
        <f t="shared" ref="G21" si="2">+I21*$D$8+H21</f>
        <v>8316468.0800000001</v>
      </c>
      <c r="H21" s="115"/>
      <c r="I21" s="117">
        <v>1198</v>
      </c>
      <c r="J21" s="111" t="s">
        <v>63</v>
      </c>
      <c r="K21" s="112" t="s">
        <v>37</v>
      </c>
      <c r="M21" s="42"/>
    </row>
    <row r="22" spans="2:13" ht="14.25" customHeight="1" x14ac:dyDescent="0.25">
      <c r="B22" s="70">
        <v>2</v>
      </c>
      <c r="C22" s="57" t="s">
        <v>67</v>
      </c>
      <c r="D22" s="58" t="s">
        <v>62</v>
      </c>
      <c r="E22" s="58">
        <v>43550</v>
      </c>
      <c r="F22" s="59">
        <v>44630</v>
      </c>
      <c r="G22" s="60">
        <f t="shared" ref="G22:G23" si="3">+I22*$D$8+H22</f>
        <v>124955.28</v>
      </c>
      <c r="H22" s="61"/>
      <c r="I22" s="62">
        <v>18</v>
      </c>
      <c r="J22" s="63" t="s">
        <v>63</v>
      </c>
      <c r="K22" s="92" t="s">
        <v>37</v>
      </c>
      <c r="M22" s="42"/>
    </row>
    <row r="23" spans="2:13" ht="14.25" customHeight="1" x14ac:dyDescent="0.25">
      <c r="B23" s="70">
        <v>3</v>
      </c>
      <c r="C23" s="57" t="s">
        <v>69</v>
      </c>
      <c r="D23" s="58" t="s">
        <v>61</v>
      </c>
      <c r="E23" s="58">
        <v>43564</v>
      </c>
      <c r="F23" s="59">
        <v>45349</v>
      </c>
      <c r="G23" s="60">
        <f>+I23*$D$8+H23-37104</f>
        <v>520609896</v>
      </c>
      <c r="H23" s="61"/>
      <c r="I23" s="62">
        <v>75000</v>
      </c>
      <c r="J23" s="63" t="s">
        <v>63</v>
      </c>
      <c r="K23" s="92" t="s">
        <v>37</v>
      </c>
      <c r="M23" s="42"/>
    </row>
    <row r="24" spans="2:13" ht="14.25" customHeight="1" thickBot="1" x14ac:dyDescent="0.3">
      <c r="B24" s="65">
        <v>4</v>
      </c>
      <c r="C24" s="66" t="s">
        <v>69</v>
      </c>
      <c r="D24" s="67" t="s">
        <v>62</v>
      </c>
      <c r="E24" s="67">
        <v>43564</v>
      </c>
      <c r="F24" s="68">
        <v>45349</v>
      </c>
      <c r="G24" s="90">
        <f>+I24*$D$8+5</f>
        <v>26952095.280399997</v>
      </c>
      <c r="H24" s="72"/>
      <c r="I24" s="73">
        <v>3882.49</v>
      </c>
      <c r="J24" s="69" t="s">
        <v>63</v>
      </c>
      <c r="K24" s="95" t="s">
        <v>37</v>
      </c>
      <c r="M24" s="42"/>
    </row>
    <row r="25" spans="2:13" ht="14.25" thickBot="1" x14ac:dyDescent="0.3">
      <c r="F25" s="23" t="s">
        <v>14</v>
      </c>
      <c r="G25" s="64">
        <f>+SUM(G21:G24)</f>
        <v>556003414.64040005</v>
      </c>
      <c r="H25" s="45">
        <f>+SUM(H21:H24)</f>
        <v>0</v>
      </c>
      <c r="I25" s="54">
        <f>+SUM(I21:I24)</f>
        <v>80098.490000000005</v>
      </c>
    </row>
    <row r="26" spans="2:13" ht="15" thickTop="1" thickBot="1" x14ac:dyDescent="0.3">
      <c r="G26" s="21"/>
    </row>
    <row r="27" spans="2:13" ht="18.75" thickBot="1" x14ac:dyDescent="0.3">
      <c r="B27" s="180" t="s">
        <v>52</v>
      </c>
      <c r="C27" s="180"/>
      <c r="D27" s="180"/>
      <c r="E27" s="180"/>
      <c r="F27" s="180"/>
      <c r="G27" s="56">
        <f>+G16+G25</f>
        <v>830626172.10720003</v>
      </c>
      <c r="H27" s="56">
        <f>+H16+H25</f>
        <v>0</v>
      </c>
      <c r="I27" s="89">
        <f>+I16+I25</f>
        <v>119658.32</v>
      </c>
      <c r="J27" s="19"/>
    </row>
    <row r="28" spans="2:13" ht="15" thickTop="1" x14ac:dyDescent="0.3">
      <c r="B28" s="94" t="s">
        <v>64</v>
      </c>
      <c r="D28" s="4"/>
      <c r="G28" s="21"/>
    </row>
    <row r="29" spans="2:13" ht="14.25" x14ac:dyDescent="0.3">
      <c r="B29" s="94"/>
      <c r="D29" s="4"/>
      <c r="G29" s="21"/>
    </row>
    <row r="30" spans="2:13" x14ac:dyDescent="0.25">
      <c r="D30" s="4"/>
      <c r="G30" s="21"/>
      <c r="J30" s="177"/>
      <c r="K30" s="177"/>
    </row>
    <row r="31" spans="2:13" x14ac:dyDescent="0.25">
      <c r="D31" s="4"/>
      <c r="G31" s="21"/>
      <c r="J31" s="177"/>
      <c r="K31" s="177"/>
    </row>
    <row r="32" spans="2:13" x14ac:dyDescent="0.25">
      <c r="D32" s="4"/>
      <c r="G32" s="21"/>
      <c r="J32" s="177"/>
      <c r="K32" s="177"/>
    </row>
    <row r="33" spans="2:23" x14ac:dyDescent="0.25">
      <c r="G33" s="21"/>
      <c r="J33" s="177"/>
      <c r="K33" s="177"/>
    </row>
    <row r="34" spans="2:23" x14ac:dyDescent="0.25">
      <c r="G34" s="21"/>
    </row>
    <row r="35" spans="2:23" x14ac:dyDescent="0.25">
      <c r="G35" s="21"/>
    </row>
    <row r="36" spans="2:23" x14ac:dyDescent="0.25">
      <c r="G36" s="21"/>
    </row>
    <row r="37" spans="2:23" x14ac:dyDescent="0.25">
      <c r="G37" s="21"/>
    </row>
    <row r="38" spans="2:23" x14ac:dyDescent="0.25">
      <c r="G38" s="21"/>
    </row>
    <row r="39" spans="2:23" x14ac:dyDescent="0.25">
      <c r="G39" s="21"/>
    </row>
    <row r="40" spans="2:23" x14ac:dyDescent="0.25">
      <c r="G40" s="21"/>
    </row>
    <row r="41" spans="2:23" x14ac:dyDescent="0.25">
      <c r="G41" s="21"/>
    </row>
    <row r="42" spans="2:23" x14ac:dyDescent="0.25">
      <c r="G42" s="21"/>
    </row>
    <row r="43" spans="2:23" x14ac:dyDescent="0.25">
      <c r="G43" s="21"/>
    </row>
    <row r="44" spans="2:23" x14ac:dyDescent="0.25">
      <c r="G44" s="21"/>
    </row>
    <row r="45" spans="2:23" s="5" customFormat="1" x14ac:dyDescent="0.25">
      <c r="B45" s="4"/>
      <c r="C45" s="22"/>
      <c r="D45" s="22"/>
      <c r="E45" s="4"/>
      <c r="F45" s="88"/>
      <c r="G45" s="21"/>
      <c r="I45" s="26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2:23" s="5" customFormat="1" x14ac:dyDescent="0.25">
      <c r="B46" s="4"/>
      <c r="C46" s="22"/>
      <c r="D46" s="22"/>
      <c r="E46" s="4"/>
      <c r="F46" s="88"/>
      <c r="G46" s="21"/>
      <c r="I46" s="26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2:23" s="5" customFormat="1" x14ac:dyDescent="0.25">
      <c r="B47" s="4"/>
      <c r="C47" s="22"/>
      <c r="D47" s="22"/>
      <c r="E47" s="4"/>
      <c r="F47" s="88"/>
      <c r="G47" s="21"/>
      <c r="I47" s="2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2:23" s="5" customFormat="1" x14ac:dyDescent="0.25">
      <c r="B48" s="4"/>
      <c r="C48" s="22"/>
      <c r="D48" s="22"/>
      <c r="E48" s="4"/>
      <c r="F48" s="88"/>
      <c r="G48" s="21"/>
      <c r="I48" s="2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2:23" s="5" customFormat="1" x14ac:dyDescent="0.25">
      <c r="B49" s="4"/>
      <c r="C49" s="22"/>
      <c r="D49" s="22"/>
      <c r="E49" s="4"/>
      <c r="F49" s="88"/>
      <c r="G49" s="21"/>
      <c r="I49" s="2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2:23" s="5" customFormat="1" x14ac:dyDescent="0.25">
      <c r="B50" s="4"/>
      <c r="C50" s="22"/>
      <c r="D50" s="22"/>
      <c r="E50" s="4"/>
      <c r="F50" s="88"/>
      <c r="G50" s="21"/>
      <c r="I50" s="2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2:23" s="5" customFormat="1" x14ac:dyDescent="0.25">
      <c r="B51" s="4"/>
      <c r="C51" s="22"/>
      <c r="D51" s="22"/>
      <c r="E51" s="4"/>
      <c r="F51" s="88"/>
      <c r="G51" s="21"/>
      <c r="I51" s="2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2:23" s="5" customFormat="1" x14ac:dyDescent="0.25">
      <c r="B52" s="4"/>
      <c r="C52" s="22"/>
      <c r="D52" s="22"/>
      <c r="E52" s="4"/>
      <c r="F52" s="88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25">
      <c r="B53" s="4"/>
      <c r="C53" s="22"/>
      <c r="D53" s="22"/>
      <c r="E53" s="4"/>
      <c r="F53" s="88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25">
      <c r="B54" s="4"/>
      <c r="C54" s="22"/>
      <c r="D54" s="22"/>
      <c r="E54" s="4"/>
      <c r="F54" s="88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25">
      <c r="B55" s="4"/>
      <c r="C55" s="22"/>
      <c r="D55" s="22"/>
      <c r="E55" s="4"/>
      <c r="F55" s="88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25">
      <c r="B56" s="4"/>
      <c r="C56" s="22"/>
      <c r="D56" s="22"/>
      <c r="E56" s="4"/>
      <c r="F56" s="88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25">
      <c r="B57" s="4"/>
      <c r="C57" s="22"/>
      <c r="D57" s="22"/>
      <c r="E57" s="4"/>
      <c r="F57" s="88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25">
      <c r="B58" s="4"/>
      <c r="C58" s="22"/>
      <c r="D58" s="22"/>
      <c r="E58" s="4"/>
      <c r="F58" s="88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25">
      <c r="B59" s="4"/>
      <c r="C59" s="22"/>
      <c r="D59" s="22"/>
      <c r="E59" s="4"/>
      <c r="F59" s="88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25">
      <c r="B60" s="4"/>
      <c r="C60" s="22"/>
      <c r="D60" s="22"/>
      <c r="E60" s="4"/>
      <c r="F60" s="88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25">
      <c r="B61" s="4"/>
      <c r="C61" s="22"/>
      <c r="D61" s="22"/>
      <c r="E61" s="4"/>
      <c r="F61" s="88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25">
      <c r="B62" s="4"/>
      <c r="C62" s="22"/>
      <c r="D62" s="22"/>
      <c r="E62" s="4"/>
      <c r="F62" s="88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25">
      <c r="B63" s="4"/>
      <c r="C63" s="22"/>
      <c r="D63" s="22"/>
      <c r="E63" s="4"/>
      <c r="F63" s="88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25">
      <c r="B64" s="4"/>
      <c r="C64" s="22"/>
      <c r="D64" s="22"/>
      <c r="E64" s="4"/>
      <c r="F64" s="88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25">
      <c r="B65" s="4"/>
      <c r="C65" s="22"/>
      <c r="D65" s="22"/>
      <c r="E65" s="4"/>
      <c r="F65" s="88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25">
      <c r="B66" s="4"/>
      <c r="C66" s="22"/>
      <c r="D66" s="22"/>
      <c r="E66" s="4"/>
      <c r="F66" s="88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25">
      <c r="B67" s="4"/>
      <c r="C67" s="22"/>
      <c r="D67" s="22"/>
      <c r="E67" s="4"/>
      <c r="F67" s="88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25">
      <c r="B68" s="4"/>
      <c r="C68" s="22"/>
      <c r="D68" s="22"/>
      <c r="E68" s="4"/>
      <c r="F68" s="88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25">
      <c r="B69" s="4"/>
      <c r="C69" s="22"/>
      <c r="D69" s="22"/>
      <c r="E69" s="4"/>
      <c r="F69" s="88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22"/>
      <c r="E70" s="4"/>
      <c r="F70" s="88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22"/>
      <c r="E71" s="4"/>
      <c r="F71" s="88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22"/>
      <c r="E72" s="4"/>
      <c r="F72" s="88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22"/>
      <c r="E73" s="4"/>
      <c r="F73" s="88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22"/>
      <c r="E74" s="4"/>
      <c r="F74" s="88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22"/>
      <c r="E75" s="4"/>
      <c r="F75" s="88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22"/>
      <c r="E76" s="4"/>
      <c r="F76" s="88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22"/>
      <c r="E77" s="4"/>
      <c r="F77" s="88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22"/>
      <c r="E78" s="4"/>
      <c r="F78" s="88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22"/>
      <c r="E79" s="4"/>
      <c r="F79" s="88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22"/>
      <c r="E80" s="4"/>
      <c r="F80" s="88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22"/>
      <c r="E81" s="4"/>
      <c r="F81" s="88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22"/>
      <c r="E82" s="4"/>
      <c r="F82" s="88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22"/>
      <c r="E83" s="4"/>
      <c r="F83" s="88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22"/>
      <c r="E84" s="4"/>
      <c r="F84" s="88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22"/>
      <c r="E85" s="4"/>
      <c r="F85" s="88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22"/>
      <c r="E86" s="4"/>
      <c r="F86" s="88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22"/>
      <c r="E87" s="4"/>
      <c r="F87" s="88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22"/>
      <c r="E88" s="4"/>
      <c r="F88" s="88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22"/>
      <c r="E89" s="4"/>
      <c r="F89" s="88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22"/>
      <c r="E90" s="4"/>
      <c r="F90" s="88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</sheetData>
  <mergeCells count="21">
    <mergeCell ref="K19:K20"/>
    <mergeCell ref="B10:B11"/>
    <mergeCell ref="C10:C11"/>
    <mergeCell ref="D10:D11"/>
    <mergeCell ref="E10:E11"/>
    <mergeCell ref="J33:K33"/>
    <mergeCell ref="F10:F11"/>
    <mergeCell ref="B27:F27"/>
    <mergeCell ref="J30:K30"/>
    <mergeCell ref="J31:K31"/>
    <mergeCell ref="J32:K32"/>
    <mergeCell ref="H10:I10"/>
    <mergeCell ref="J10:J11"/>
    <mergeCell ref="K10:K11"/>
    <mergeCell ref="B19:B20"/>
    <mergeCell ref="C19:C20"/>
    <mergeCell ref="D19:D20"/>
    <mergeCell ref="E19:E20"/>
    <mergeCell ref="F19:F20"/>
    <mergeCell ref="H19:I19"/>
    <mergeCell ref="J19:J20"/>
  </mergeCells>
  <hyperlinks>
    <hyperlink ref="B3" location="Índice!A1" display="Regresar al Índice" xr:uid="{00000000-0004-0000-0100-000000000000}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W93"/>
  <sheetViews>
    <sheetView showGridLines="0" topLeftCell="A4" zoomScaleNormal="100" workbookViewId="0">
      <selection activeCell="D21" sqref="D21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34.85546875" style="22" bestFit="1" customWidth="1"/>
    <col min="4" max="4" width="21" style="22" customWidth="1"/>
    <col min="5" max="5" width="12.7109375" style="4" customWidth="1"/>
    <col min="6" max="6" width="12.7109375" style="41" customWidth="1"/>
    <col min="7" max="7" width="18.7109375" style="28" bestFit="1" customWidth="1"/>
    <col min="8" max="8" width="19.140625" style="5" customWidth="1"/>
    <col min="9" max="9" width="16.28515625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97"/>
    </row>
    <row r="2" spans="2:23" x14ac:dyDescent="0.25">
      <c r="F2" s="97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+Índice!A8&amp;Índice!B8</f>
        <v>2.Deudas comerciales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44196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6941.96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178" t="s">
        <v>2</v>
      </c>
      <c r="C10" s="178" t="s">
        <v>10</v>
      </c>
      <c r="D10" s="178" t="s">
        <v>3</v>
      </c>
      <c r="E10" s="178" t="s">
        <v>19</v>
      </c>
      <c r="F10" s="178" t="s">
        <v>4</v>
      </c>
      <c r="G10" s="110" t="s">
        <v>5</v>
      </c>
      <c r="H10" s="181" t="s">
        <v>5</v>
      </c>
      <c r="I10" s="182"/>
      <c r="J10" s="178" t="s">
        <v>6</v>
      </c>
      <c r="K10" s="178" t="s">
        <v>15</v>
      </c>
    </row>
    <row r="11" spans="2:23" ht="13.5" customHeight="1" thickBot="1" x14ac:dyDescent="0.3">
      <c r="B11" s="179"/>
      <c r="C11" s="179"/>
      <c r="D11" s="179"/>
      <c r="E11" s="179"/>
      <c r="F11" s="179"/>
      <c r="G11" s="114" t="s">
        <v>7</v>
      </c>
      <c r="H11" s="116" t="s">
        <v>53</v>
      </c>
      <c r="I11" s="118" t="s">
        <v>9</v>
      </c>
      <c r="J11" s="179"/>
      <c r="K11" s="179"/>
    </row>
    <row r="12" spans="2:23" ht="14.25" customHeight="1" x14ac:dyDescent="0.25">
      <c r="B12" s="70">
        <v>1</v>
      </c>
      <c r="C12" s="57" t="s">
        <v>94</v>
      </c>
      <c r="D12" s="58" t="s">
        <v>55</v>
      </c>
      <c r="E12" s="134">
        <v>44185</v>
      </c>
      <c r="F12" s="135">
        <v>44185</v>
      </c>
      <c r="G12" s="60">
        <f t="shared" ref="G12:G21" si="0">+I12*$D$8+H12</f>
        <v>170563957.19999999</v>
      </c>
      <c r="H12" s="61">
        <v>0</v>
      </c>
      <c r="I12" s="62">
        <v>24570</v>
      </c>
      <c r="J12" s="63" t="s">
        <v>35</v>
      </c>
      <c r="K12" s="92" t="s">
        <v>37</v>
      </c>
      <c r="M12" s="37"/>
    </row>
    <row r="13" spans="2:23" ht="14.25" customHeight="1" x14ac:dyDescent="0.25">
      <c r="B13" s="70">
        <v>2</v>
      </c>
      <c r="C13" s="57" t="s">
        <v>95</v>
      </c>
      <c r="D13" s="58" t="s">
        <v>55</v>
      </c>
      <c r="E13" s="134">
        <v>44180</v>
      </c>
      <c r="F13" s="135">
        <v>44210</v>
      </c>
      <c r="G13" s="60">
        <f t="shared" si="0"/>
        <v>49373579.786399998</v>
      </c>
      <c r="H13" s="61">
        <v>0</v>
      </c>
      <c r="I13" s="62">
        <v>7112.34</v>
      </c>
      <c r="J13" s="63" t="s">
        <v>35</v>
      </c>
      <c r="K13" s="92" t="s">
        <v>37</v>
      </c>
      <c r="M13" s="37"/>
    </row>
    <row r="14" spans="2:23" ht="14.25" customHeight="1" x14ac:dyDescent="0.25">
      <c r="B14" s="70">
        <v>3</v>
      </c>
      <c r="C14" s="57" t="s">
        <v>97</v>
      </c>
      <c r="D14" s="58" t="s">
        <v>44</v>
      </c>
      <c r="E14" s="134">
        <v>44195</v>
      </c>
      <c r="F14" s="135">
        <v>44225</v>
      </c>
      <c r="G14" s="60"/>
      <c r="H14" s="61">
        <v>0</v>
      </c>
      <c r="I14" s="62">
        <v>81717.899999999994</v>
      </c>
      <c r="J14" s="63" t="s">
        <v>35</v>
      </c>
      <c r="K14" s="92" t="s">
        <v>37</v>
      </c>
      <c r="M14" s="37"/>
    </row>
    <row r="15" spans="2:23" ht="14.25" customHeight="1" x14ac:dyDescent="0.25">
      <c r="B15" s="70">
        <v>4</v>
      </c>
      <c r="C15" s="57" t="s">
        <v>77</v>
      </c>
      <c r="D15" s="58" t="s">
        <v>44</v>
      </c>
      <c r="E15" s="134">
        <v>44071</v>
      </c>
      <c r="F15" s="135">
        <v>44338</v>
      </c>
      <c r="G15" s="60">
        <f t="shared" si="0"/>
        <v>56983694.563199997</v>
      </c>
      <c r="H15" s="61">
        <v>32326408</v>
      </c>
      <c r="I15" s="62">
        <v>3551.92</v>
      </c>
      <c r="J15" s="63" t="s">
        <v>35</v>
      </c>
      <c r="K15" s="92" t="s">
        <v>37</v>
      </c>
      <c r="M15" s="37"/>
    </row>
    <row r="16" spans="2:23" ht="14.25" customHeight="1" x14ac:dyDescent="0.25">
      <c r="B16" s="70">
        <v>5</v>
      </c>
      <c r="C16" s="57" t="s">
        <v>93</v>
      </c>
      <c r="D16" s="58" t="s">
        <v>44</v>
      </c>
      <c r="E16" s="134">
        <v>44188</v>
      </c>
      <c r="F16" s="135">
        <v>44219</v>
      </c>
      <c r="G16" s="60">
        <f t="shared" si="0"/>
        <v>42033498.421999998</v>
      </c>
      <c r="H16" s="61">
        <v>6720095</v>
      </c>
      <c r="I16" s="62">
        <v>5086.95</v>
      </c>
      <c r="J16" s="63" t="s">
        <v>35</v>
      </c>
      <c r="K16" s="92" t="s">
        <v>37</v>
      </c>
      <c r="M16" s="37"/>
    </row>
    <row r="17" spans="2:13" ht="14.25" customHeight="1" x14ac:dyDescent="0.25">
      <c r="B17" s="70">
        <v>6</v>
      </c>
      <c r="C17" s="57" t="s">
        <v>96</v>
      </c>
      <c r="D17" s="58" t="s">
        <v>44</v>
      </c>
      <c r="E17" s="134">
        <v>44176</v>
      </c>
      <c r="F17" s="135">
        <v>44206</v>
      </c>
      <c r="G17" s="60">
        <f t="shared" si="0"/>
        <v>26452338.580000002</v>
      </c>
      <c r="H17" s="61">
        <v>0</v>
      </c>
      <c r="I17" s="62">
        <v>3810.5</v>
      </c>
      <c r="J17" s="63" t="s">
        <v>35</v>
      </c>
      <c r="K17" s="92" t="s">
        <v>78</v>
      </c>
      <c r="M17" s="37"/>
    </row>
    <row r="18" spans="2:13" ht="14.25" customHeight="1" x14ac:dyDescent="0.25">
      <c r="B18" s="70">
        <v>7</v>
      </c>
      <c r="C18" s="57" t="s">
        <v>72</v>
      </c>
      <c r="D18" s="58" t="s">
        <v>44</v>
      </c>
      <c r="E18" s="134">
        <v>44141</v>
      </c>
      <c r="F18" s="135">
        <v>44202</v>
      </c>
      <c r="G18" s="60">
        <f t="shared" si="0"/>
        <v>170673909</v>
      </c>
      <c r="H18" s="61">
        <v>170673909</v>
      </c>
      <c r="I18" s="62">
        <v>0</v>
      </c>
      <c r="J18" s="63" t="s">
        <v>35</v>
      </c>
      <c r="K18" s="92" t="s">
        <v>37</v>
      </c>
      <c r="M18" s="37"/>
    </row>
    <row r="19" spans="2:13" ht="14.25" customHeight="1" x14ac:dyDescent="0.25">
      <c r="B19" s="70">
        <v>8</v>
      </c>
      <c r="C19" s="57" t="s">
        <v>73</v>
      </c>
      <c r="D19" s="58" t="s">
        <v>44</v>
      </c>
      <c r="E19" s="134">
        <v>44193</v>
      </c>
      <c r="F19" s="135">
        <v>44223</v>
      </c>
      <c r="G19" s="60">
        <f t="shared" si="0"/>
        <v>88106921</v>
      </c>
      <c r="H19" s="61">
        <v>88106921</v>
      </c>
      <c r="I19" s="62">
        <v>0</v>
      </c>
      <c r="J19" s="63" t="s">
        <v>35</v>
      </c>
      <c r="K19" s="92" t="s">
        <v>37</v>
      </c>
      <c r="M19" s="37"/>
    </row>
    <row r="20" spans="2:13" ht="14.25" customHeight="1" x14ac:dyDescent="0.25">
      <c r="B20" s="70">
        <v>9</v>
      </c>
      <c r="C20" s="57" t="s">
        <v>46</v>
      </c>
      <c r="D20" s="58" t="s">
        <v>44</v>
      </c>
      <c r="E20" s="134">
        <v>42894</v>
      </c>
      <c r="F20" s="135">
        <v>45404</v>
      </c>
      <c r="G20" s="60">
        <f t="shared" si="0"/>
        <v>92814005.200000003</v>
      </c>
      <c r="H20" s="61">
        <v>0</v>
      </c>
      <c r="I20" s="62">
        <v>13370</v>
      </c>
      <c r="J20" s="63" t="s">
        <v>34</v>
      </c>
      <c r="K20" s="92" t="s">
        <v>37</v>
      </c>
    </row>
    <row r="21" spans="2:13" ht="14.25" customHeight="1" x14ac:dyDescent="0.25">
      <c r="B21" s="70">
        <v>10</v>
      </c>
      <c r="C21" s="57" t="s">
        <v>76</v>
      </c>
      <c r="D21" s="58"/>
      <c r="E21" s="134">
        <v>43846</v>
      </c>
      <c r="F21" s="135">
        <v>45406</v>
      </c>
      <c r="G21" s="60">
        <f t="shared" si="0"/>
        <v>164940969.59999999</v>
      </c>
      <c r="H21" s="61"/>
      <c r="I21" s="62">
        <v>23760</v>
      </c>
      <c r="J21" s="63" t="s">
        <v>34</v>
      </c>
      <c r="K21" s="92" t="s">
        <v>37</v>
      </c>
    </row>
    <row r="22" spans="2:13" ht="14.25" customHeight="1" thickBot="1" x14ac:dyDescent="0.3">
      <c r="B22" s="70">
        <v>12</v>
      </c>
      <c r="C22" s="66" t="s">
        <v>68</v>
      </c>
      <c r="D22" s="67"/>
      <c r="E22" s="67"/>
      <c r="F22" s="68"/>
      <c r="G22" s="90">
        <v>1194528515</v>
      </c>
      <c r="H22" s="72">
        <v>0</v>
      </c>
      <c r="I22" s="73">
        <v>0</v>
      </c>
      <c r="J22" s="63"/>
      <c r="K22" s="92"/>
      <c r="M22" s="42"/>
    </row>
    <row r="23" spans="2:13" ht="14.25" thickBot="1" x14ac:dyDescent="0.3">
      <c r="F23" s="23" t="s">
        <v>14</v>
      </c>
      <c r="G23" s="64">
        <f>(+SUM(G12:G22))</f>
        <v>2056471388.3516002</v>
      </c>
      <c r="H23" s="45">
        <f>(+SUM(H12:H22))</f>
        <v>297827333</v>
      </c>
      <c r="I23" s="54">
        <f>SUM(I12:I22)</f>
        <v>162979.60999999999</v>
      </c>
    </row>
    <row r="24" spans="2:13" ht="19.5" thickTop="1" thickBot="1" x14ac:dyDescent="0.3">
      <c r="B24" s="19" t="s">
        <v>13</v>
      </c>
      <c r="G24" s="21"/>
    </row>
    <row r="25" spans="2:13" ht="12.75" customHeight="1" thickBot="1" x14ac:dyDescent="0.3">
      <c r="B25" s="178" t="s">
        <v>2</v>
      </c>
      <c r="C25" s="178" t="s">
        <v>10</v>
      </c>
      <c r="D25" s="178" t="s">
        <v>3</v>
      </c>
      <c r="E25" s="178" t="s">
        <v>19</v>
      </c>
      <c r="F25" s="178" t="s">
        <v>4</v>
      </c>
      <c r="G25" s="110" t="s">
        <v>5</v>
      </c>
      <c r="H25" s="181" t="s">
        <v>5</v>
      </c>
      <c r="I25" s="182"/>
      <c r="J25" s="178" t="s">
        <v>6</v>
      </c>
      <c r="K25" s="178" t="s">
        <v>15</v>
      </c>
    </row>
    <row r="26" spans="2:13" ht="14.25" thickBot="1" x14ac:dyDescent="0.3">
      <c r="B26" s="179"/>
      <c r="C26" s="179"/>
      <c r="D26" s="179"/>
      <c r="E26" s="179"/>
      <c r="F26" s="179"/>
      <c r="G26" s="114" t="s">
        <v>7</v>
      </c>
      <c r="H26" s="116" t="s">
        <v>53</v>
      </c>
      <c r="I26" s="118" t="s">
        <v>9</v>
      </c>
      <c r="J26" s="179"/>
      <c r="K26" s="179"/>
    </row>
    <row r="27" spans="2:13" x14ac:dyDescent="0.25">
      <c r="B27" s="70">
        <v>1</v>
      </c>
      <c r="C27" s="57" t="s">
        <v>46</v>
      </c>
      <c r="D27" s="58" t="s">
        <v>44</v>
      </c>
      <c r="E27" s="134">
        <v>42894</v>
      </c>
      <c r="F27" s="135">
        <v>45404</v>
      </c>
      <c r="G27" s="60">
        <f t="shared" ref="G27:G28" si="1">+I27*$D$8+H27</f>
        <v>147724908.80000001</v>
      </c>
      <c r="H27" s="100"/>
      <c r="I27" s="100">
        <v>21280</v>
      </c>
      <c r="J27" s="63" t="s">
        <v>34</v>
      </c>
      <c r="K27" s="71" t="s">
        <v>37</v>
      </c>
    </row>
    <row r="28" spans="2:13" ht="14.25" thickBot="1" x14ac:dyDescent="0.3">
      <c r="B28" s="65">
        <v>2</v>
      </c>
      <c r="C28" s="66" t="s">
        <v>76</v>
      </c>
      <c r="D28" s="67" t="s">
        <v>44</v>
      </c>
      <c r="E28" s="136">
        <v>43846</v>
      </c>
      <c r="F28" s="137">
        <v>45406</v>
      </c>
      <c r="G28" s="90">
        <f t="shared" si="1"/>
        <v>251521094.72</v>
      </c>
      <c r="H28" s="72">
        <v>0</v>
      </c>
      <c r="I28" s="73">
        <v>36232</v>
      </c>
      <c r="J28" s="69" t="s">
        <v>34</v>
      </c>
      <c r="K28" s="95" t="s">
        <v>37</v>
      </c>
    </row>
    <row r="29" spans="2:13" ht="14.25" thickBot="1" x14ac:dyDescent="0.3">
      <c r="F29" s="23" t="s">
        <v>14</v>
      </c>
      <c r="G29" s="64">
        <f>+SUM(G27:G28)</f>
        <v>399246003.51999998</v>
      </c>
      <c r="H29" s="45">
        <f>+SUM(H27:H28)</f>
        <v>0</v>
      </c>
      <c r="I29" s="54">
        <f>+SUM(I27:I28)</f>
        <v>57512</v>
      </c>
    </row>
    <row r="30" spans="2:13" ht="15" thickTop="1" thickBot="1" x14ac:dyDescent="0.3">
      <c r="G30" s="21"/>
    </row>
    <row r="31" spans="2:13" ht="18.75" thickBot="1" x14ac:dyDescent="0.3">
      <c r="B31" s="180" t="s">
        <v>52</v>
      </c>
      <c r="C31" s="180"/>
      <c r="D31" s="180"/>
      <c r="E31" s="180"/>
      <c r="F31" s="180"/>
      <c r="G31" s="56">
        <f>+G23+G29</f>
        <v>2455717391.8716002</v>
      </c>
      <c r="H31" s="56">
        <f>+H23+H29</f>
        <v>297827333</v>
      </c>
      <c r="I31" s="101">
        <f>+I23+I29</f>
        <v>220491.61</v>
      </c>
      <c r="J31" s="19"/>
    </row>
    <row r="32" spans="2:13" ht="15" thickTop="1" x14ac:dyDescent="0.3">
      <c r="B32" s="91" t="s">
        <v>56</v>
      </c>
      <c r="D32" s="4"/>
      <c r="G32" s="21"/>
    </row>
    <row r="33" spans="4:11" x14ac:dyDescent="0.25">
      <c r="D33" s="4"/>
      <c r="G33" s="21"/>
      <c r="J33" s="177"/>
      <c r="K33" s="177"/>
    </row>
    <row r="34" spans="4:11" x14ac:dyDescent="0.25">
      <c r="D34" s="4"/>
      <c r="G34" s="21"/>
      <c r="J34" s="177"/>
      <c r="K34" s="177"/>
    </row>
    <row r="35" spans="4:11" x14ac:dyDescent="0.25">
      <c r="D35" s="4"/>
      <c r="G35" s="21"/>
      <c r="J35" s="177"/>
      <c r="K35" s="177"/>
    </row>
    <row r="36" spans="4:11" x14ac:dyDescent="0.25">
      <c r="G36" s="21"/>
      <c r="J36" s="177"/>
      <c r="K36" s="177"/>
    </row>
    <row r="37" spans="4:11" x14ac:dyDescent="0.25">
      <c r="G37" s="21"/>
    </row>
    <row r="38" spans="4:11" x14ac:dyDescent="0.25">
      <c r="G38" s="21"/>
    </row>
    <row r="39" spans="4:11" x14ac:dyDescent="0.25">
      <c r="G39" s="21"/>
    </row>
    <row r="40" spans="4:11" x14ac:dyDescent="0.25">
      <c r="G40" s="21"/>
    </row>
    <row r="41" spans="4:11" x14ac:dyDescent="0.25">
      <c r="G41" s="21"/>
    </row>
    <row r="42" spans="4:11" x14ac:dyDescent="0.25">
      <c r="G42" s="21"/>
    </row>
    <row r="43" spans="4:11" x14ac:dyDescent="0.25">
      <c r="G43" s="21"/>
    </row>
    <row r="44" spans="4:11" x14ac:dyDescent="0.25">
      <c r="G44" s="21"/>
    </row>
    <row r="45" spans="4:11" x14ac:dyDescent="0.25">
      <c r="G45" s="21"/>
    </row>
    <row r="46" spans="4:11" x14ac:dyDescent="0.25">
      <c r="G46" s="21"/>
    </row>
    <row r="47" spans="4:11" x14ac:dyDescent="0.25">
      <c r="G47" s="21"/>
    </row>
    <row r="48" spans="4:11" x14ac:dyDescent="0.25">
      <c r="G48" s="21"/>
    </row>
    <row r="49" spans="7:7" x14ac:dyDescent="0.25">
      <c r="G49" s="21"/>
    </row>
    <row r="50" spans="7:7" x14ac:dyDescent="0.25">
      <c r="G50" s="21"/>
    </row>
    <row r="51" spans="7:7" x14ac:dyDescent="0.25">
      <c r="G51" s="21"/>
    </row>
    <row r="52" spans="7:7" x14ac:dyDescent="0.25">
      <c r="G52" s="21"/>
    </row>
    <row r="53" spans="7:7" x14ac:dyDescent="0.25">
      <c r="G53" s="21"/>
    </row>
    <row r="54" spans="7:7" x14ac:dyDescent="0.25">
      <c r="G54" s="21"/>
    </row>
    <row r="55" spans="7:7" x14ac:dyDescent="0.25">
      <c r="G55" s="21"/>
    </row>
    <row r="56" spans="7:7" x14ac:dyDescent="0.25">
      <c r="G56" s="21"/>
    </row>
    <row r="57" spans="7:7" x14ac:dyDescent="0.25">
      <c r="G57" s="21"/>
    </row>
    <row r="58" spans="7:7" x14ac:dyDescent="0.25">
      <c r="G58" s="21"/>
    </row>
    <row r="59" spans="7:7" x14ac:dyDescent="0.25">
      <c r="G59" s="21"/>
    </row>
    <row r="60" spans="7:7" x14ac:dyDescent="0.25">
      <c r="G60" s="21"/>
    </row>
    <row r="61" spans="7:7" x14ac:dyDescent="0.25">
      <c r="G61" s="21"/>
    </row>
    <row r="62" spans="7:7" x14ac:dyDescent="0.25">
      <c r="G62" s="21"/>
    </row>
    <row r="63" spans="7:7" x14ac:dyDescent="0.25">
      <c r="G63" s="21"/>
    </row>
    <row r="64" spans="7:7" x14ac:dyDescent="0.25">
      <c r="G64" s="21"/>
    </row>
    <row r="65" spans="7:7" x14ac:dyDescent="0.25">
      <c r="G65" s="21"/>
    </row>
    <row r="66" spans="7:7" x14ac:dyDescent="0.25">
      <c r="G66" s="21"/>
    </row>
    <row r="67" spans="7:7" x14ac:dyDescent="0.25">
      <c r="G67" s="21"/>
    </row>
    <row r="68" spans="7:7" x14ac:dyDescent="0.25">
      <c r="G68" s="21"/>
    </row>
    <row r="69" spans="7:7" x14ac:dyDescent="0.25">
      <c r="G69" s="21"/>
    </row>
    <row r="70" spans="7:7" x14ac:dyDescent="0.25">
      <c r="G70" s="21"/>
    </row>
    <row r="71" spans="7:7" x14ac:dyDescent="0.25">
      <c r="G71" s="21"/>
    </row>
    <row r="72" spans="7:7" x14ac:dyDescent="0.25">
      <c r="G72" s="21"/>
    </row>
    <row r="73" spans="7:7" x14ac:dyDescent="0.25">
      <c r="G73" s="21"/>
    </row>
    <row r="74" spans="7:7" x14ac:dyDescent="0.25">
      <c r="G74" s="21"/>
    </row>
    <row r="75" spans="7:7" x14ac:dyDescent="0.25">
      <c r="G75" s="21"/>
    </row>
    <row r="76" spans="7:7" x14ac:dyDescent="0.25">
      <c r="G76" s="21"/>
    </row>
    <row r="77" spans="7:7" x14ac:dyDescent="0.25">
      <c r="G77" s="21"/>
    </row>
    <row r="78" spans="7:7" x14ac:dyDescent="0.25">
      <c r="G78" s="21"/>
    </row>
    <row r="79" spans="7:7" x14ac:dyDescent="0.25">
      <c r="G79" s="21"/>
    </row>
    <row r="80" spans="7:7" x14ac:dyDescent="0.25">
      <c r="G80" s="21"/>
    </row>
    <row r="81" spans="7:7" x14ac:dyDescent="0.25">
      <c r="G81" s="21"/>
    </row>
    <row r="82" spans="7:7" x14ac:dyDescent="0.25">
      <c r="G82" s="21"/>
    </row>
    <row r="83" spans="7:7" x14ac:dyDescent="0.25">
      <c r="G83" s="21"/>
    </row>
    <row r="84" spans="7:7" x14ac:dyDescent="0.25">
      <c r="G84" s="21"/>
    </row>
    <row r="85" spans="7:7" x14ac:dyDescent="0.25">
      <c r="G85" s="21"/>
    </row>
    <row r="86" spans="7:7" x14ac:dyDescent="0.25">
      <c r="G86" s="21"/>
    </row>
    <row r="87" spans="7:7" x14ac:dyDescent="0.25">
      <c r="G87" s="21"/>
    </row>
    <row r="88" spans="7:7" x14ac:dyDescent="0.25">
      <c r="G88" s="21"/>
    </row>
    <row r="89" spans="7:7" x14ac:dyDescent="0.25">
      <c r="G89" s="21"/>
    </row>
    <row r="90" spans="7:7" x14ac:dyDescent="0.25">
      <c r="G90" s="21"/>
    </row>
    <row r="91" spans="7:7" x14ac:dyDescent="0.25">
      <c r="G91" s="21"/>
    </row>
    <row r="92" spans="7:7" x14ac:dyDescent="0.25">
      <c r="G92" s="21"/>
    </row>
    <row r="93" spans="7:7" x14ac:dyDescent="0.25">
      <c r="G93" s="21"/>
    </row>
  </sheetData>
  <mergeCells count="21">
    <mergeCell ref="H10:I10"/>
    <mergeCell ref="C25:C26"/>
    <mergeCell ref="D25:D26"/>
    <mergeCell ref="E25:E26"/>
    <mergeCell ref="F25:F26"/>
    <mergeCell ref="B31:F31"/>
    <mergeCell ref="J34:K34"/>
    <mergeCell ref="J35:K35"/>
    <mergeCell ref="J36:K36"/>
    <mergeCell ref="J10:J11"/>
    <mergeCell ref="K10:K11"/>
    <mergeCell ref="J33:K33"/>
    <mergeCell ref="B25:B26"/>
    <mergeCell ref="B10:B11"/>
    <mergeCell ref="H25:I25"/>
    <mergeCell ref="J25:J26"/>
    <mergeCell ref="K25:K26"/>
    <mergeCell ref="C10:C11"/>
    <mergeCell ref="D10:D11"/>
    <mergeCell ref="E10:E11"/>
    <mergeCell ref="F10:F11"/>
  </mergeCells>
  <hyperlinks>
    <hyperlink ref="B3" location="Índice!A1" display="Regresar al Índice" xr:uid="{00000000-0004-0000-0200-000000000000}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B1:W117"/>
  <sheetViews>
    <sheetView topLeftCell="A22" zoomScaleNormal="100" workbookViewId="0">
      <selection activeCell="G47" sqref="G47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2.42578125" style="22" bestFit="1" customWidth="1"/>
    <col min="4" max="4" width="10.28515625" style="4" bestFit="1" customWidth="1"/>
    <col min="5" max="5" width="12.7109375" style="4" customWidth="1"/>
    <col min="6" max="6" width="14.140625" style="20" customWidth="1"/>
    <col min="7" max="7" width="15.5703125" style="28" customWidth="1"/>
    <col min="8" max="8" width="13.7109375" style="5" customWidth="1"/>
    <col min="9" max="9" width="16.28515625" style="6" customWidth="1"/>
    <col min="10" max="11" width="12.7109375" style="4" customWidth="1"/>
    <col min="12" max="12" width="9.140625" style="4"/>
    <col min="13" max="13" width="13.5703125" style="4" bestFit="1" customWidth="1"/>
    <col min="14" max="14" width="9.140625" style="4"/>
    <col min="15" max="15" width="13.7109375" style="4" bestFit="1" customWidth="1"/>
    <col min="16" max="16" width="11.7109375" style="4" bestFit="1" customWidth="1"/>
    <col min="17" max="16384" width="9.140625" style="4"/>
  </cols>
  <sheetData>
    <row r="1" spans="2:23" x14ac:dyDescent="0.25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25">
      <c r="C2" s="4"/>
      <c r="F2" s="4"/>
      <c r="G2" s="5"/>
    </row>
    <row r="3" spans="2:23" ht="18" x14ac:dyDescent="0.25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ht="15" x14ac:dyDescent="0.25">
      <c r="B4" s="55" t="str">
        <f>+Índice!A9&amp;Índice!B9</f>
        <v>3.Títulos de Deuda Emitidos e Intereses documentados a Pagar</v>
      </c>
      <c r="C4" s="4"/>
      <c r="F4" s="4"/>
      <c r="G4" s="5"/>
    </row>
    <row r="5" spans="2:23" x14ac:dyDescent="0.25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25">
      <c r="B6" s="11" t="s">
        <v>41</v>
      </c>
      <c r="C6" s="12"/>
      <c r="D6" s="13">
        <f>+Índice!C4</f>
        <v>44196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42</v>
      </c>
      <c r="C7" s="12"/>
      <c r="D7" s="14">
        <f>+Índice!C5</f>
        <v>6941.96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" x14ac:dyDescent="0.25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4.25" thickBot="1" x14ac:dyDescent="0.3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75" customHeight="1" thickBot="1" x14ac:dyDescent="0.3">
      <c r="B11" s="178" t="s">
        <v>2</v>
      </c>
      <c r="C11" s="178" t="s">
        <v>11</v>
      </c>
      <c r="D11" s="178" t="s">
        <v>3</v>
      </c>
      <c r="E11" s="178" t="s">
        <v>19</v>
      </c>
      <c r="F11" s="178" t="s">
        <v>4</v>
      </c>
      <c r="G11" s="110" t="s">
        <v>5</v>
      </c>
      <c r="H11" s="181" t="s">
        <v>5</v>
      </c>
      <c r="I11" s="182"/>
      <c r="J11" s="178" t="s">
        <v>6</v>
      </c>
      <c r="K11" s="178" t="s">
        <v>15</v>
      </c>
    </row>
    <row r="12" spans="2:23" ht="14.25" thickBot="1" x14ac:dyDescent="0.3">
      <c r="B12" s="179"/>
      <c r="C12" s="179"/>
      <c r="D12" s="179"/>
      <c r="E12" s="179"/>
      <c r="F12" s="179"/>
      <c r="G12" s="162" t="s">
        <v>7</v>
      </c>
      <c r="H12" s="116" t="s">
        <v>8</v>
      </c>
      <c r="I12" s="119" t="s">
        <v>9</v>
      </c>
      <c r="J12" s="179"/>
      <c r="K12" s="179"/>
    </row>
    <row r="13" spans="2:23" x14ac:dyDescent="0.25">
      <c r="B13" s="156">
        <v>1</v>
      </c>
      <c r="C13" s="157" t="s">
        <v>79</v>
      </c>
      <c r="D13" s="158" t="s">
        <v>89</v>
      </c>
      <c r="E13" s="159">
        <v>43860</v>
      </c>
      <c r="F13" s="159">
        <v>44593</v>
      </c>
      <c r="G13" s="160">
        <f>+H13+I13*$D$7</f>
        <v>468712328</v>
      </c>
      <c r="H13" s="160">
        <v>468712328</v>
      </c>
      <c r="I13" s="160"/>
      <c r="J13" s="158" t="s">
        <v>90</v>
      </c>
      <c r="K13" s="161" t="s">
        <v>37</v>
      </c>
    </row>
    <row r="14" spans="2:23" x14ac:dyDescent="0.25">
      <c r="B14" s="147">
        <v>2</v>
      </c>
      <c r="C14" s="144" t="s">
        <v>80</v>
      </c>
      <c r="D14" s="143" t="s">
        <v>89</v>
      </c>
      <c r="E14" s="145">
        <v>43860</v>
      </c>
      <c r="F14" s="145">
        <v>45016</v>
      </c>
      <c r="G14" s="146">
        <f>+H14+I14*$D$7</f>
        <v>478684932</v>
      </c>
      <c r="H14" s="146">
        <v>478684932</v>
      </c>
      <c r="I14" s="146"/>
      <c r="J14" s="143" t="s">
        <v>90</v>
      </c>
      <c r="K14" s="148" t="s">
        <v>37</v>
      </c>
    </row>
    <row r="15" spans="2:23" x14ac:dyDescent="0.25">
      <c r="B15" s="147">
        <v>3</v>
      </c>
      <c r="C15" s="144" t="s">
        <v>81</v>
      </c>
      <c r="D15" s="143" t="s">
        <v>89</v>
      </c>
      <c r="E15" s="145">
        <v>43888</v>
      </c>
      <c r="F15" s="145">
        <v>45321</v>
      </c>
      <c r="G15" s="146">
        <f t="shared" ref="G15:G21" si="0">+H15+I15*$D$7</f>
        <v>490652056</v>
      </c>
      <c r="H15" s="146">
        <v>490652056</v>
      </c>
      <c r="I15" s="146"/>
      <c r="J15" s="143" t="s">
        <v>90</v>
      </c>
      <c r="K15" s="148" t="s">
        <v>37</v>
      </c>
    </row>
    <row r="16" spans="2:23" x14ac:dyDescent="0.25">
      <c r="B16" s="147">
        <v>4</v>
      </c>
      <c r="C16" s="144" t="s">
        <v>82</v>
      </c>
      <c r="D16" s="143" t="s">
        <v>89</v>
      </c>
      <c r="E16" s="145">
        <v>43888</v>
      </c>
      <c r="F16" s="145">
        <v>45685</v>
      </c>
      <c r="G16" s="146">
        <f t="shared" si="0"/>
        <v>504613700</v>
      </c>
      <c r="H16" s="146">
        <v>504613700</v>
      </c>
      <c r="I16" s="146"/>
      <c r="J16" s="143" t="s">
        <v>90</v>
      </c>
      <c r="K16" s="148" t="s">
        <v>37</v>
      </c>
    </row>
    <row r="17" spans="2:23" x14ac:dyDescent="0.25">
      <c r="B17" s="147">
        <v>5</v>
      </c>
      <c r="C17" s="144" t="s">
        <v>83</v>
      </c>
      <c r="D17" s="143" t="s">
        <v>89</v>
      </c>
      <c r="E17" s="145">
        <v>43888</v>
      </c>
      <c r="F17" s="145">
        <v>46049</v>
      </c>
      <c r="G17" s="146">
        <f t="shared" si="0"/>
        <v>518575344</v>
      </c>
      <c r="H17" s="146">
        <v>518575344</v>
      </c>
      <c r="I17" s="146"/>
      <c r="J17" s="143" t="s">
        <v>90</v>
      </c>
      <c r="K17" s="148" t="s">
        <v>37</v>
      </c>
    </row>
    <row r="18" spans="2:23" x14ac:dyDescent="0.25">
      <c r="B18" s="147">
        <v>6</v>
      </c>
      <c r="C18" s="144" t="s">
        <v>84</v>
      </c>
      <c r="D18" s="143" t="s">
        <v>89</v>
      </c>
      <c r="E18" s="145">
        <v>43860</v>
      </c>
      <c r="F18" s="145">
        <v>44775</v>
      </c>
      <c r="G18" s="146">
        <f t="shared" si="0"/>
        <v>193842292.82879999</v>
      </c>
      <c r="H18" s="146"/>
      <c r="I18" s="163">
        <v>27923.279999999999</v>
      </c>
      <c r="J18" s="143" t="s">
        <v>90</v>
      </c>
      <c r="K18" s="148" t="s">
        <v>37</v>
      </c>
    </row>
    <row r="19" spans="2:23" x14ac:dyDescent="0.25">
      <c r="B19" s="147">
        <v>7</v>
      </c>
      <c r="C19" s="144" t="s">
        <v>85</v>
      </c>
      <c r="D19" s="143" t="s">
        <v>89</v>
      </c>
      <c r="E19" s="145">
        <v>43860</v>
      </c>
      <c r="F19" s="145">
        <v>45139</v>
      </c>
      <c r="G19" s="146">
        <f t="shared" si="0"/>
        <v>200765370.69760001</v>
      </c>
      <c r="H19" s="146"/>
      <c r="I19" s="163">
        <v>28920.560000000001</v>
      </c>
      <c r="J19" s="143" t="s">
        <v>90</v>
      </c>
      <c r="K19" s="148" t="s">
        <v>37</v>
      </c>
    </row>
    <row r="20" spans="2:23" x14ac:dyDescent="0.25">
      <c r="B20" s="147">
        <v>8</v>
      </c>
      <c r="C20" s="144" t="s">
        <v>86</v>
      </c>
      <c r="D20" s="143" t="s">
        <v>89</v>
      </c>
      <c r="E20" s="145">
        <v>43888</v>
      </c>
      <c r="F20" s="145">
        <v>45503</v>
      </c>
      <c r="G20" s="146">
        <f t="shared" si="0"/>
        <v>207688170.88799998</v>
      </c>
      <c r="H20" s="146"/>
      <c r="I20" s="163">
        <v>29917.8</v>
      </c>
      <c r="J20" s="143" t="s">
        <v>90</v>
      </c>
      <c r="K20" s="148" t="s">
        <v>37</v>
      </c>
    </row>
    <row r="21" spans="2:23" ht="14.25" thickBot="1" x14ac:dyDescent="0.3">
      <c r="B21" s="149">
        <v>9</v>
      </c>
      <c r="C21" s="150" t="s">
        <v>87</v>
      </c>
      <c r="D21" s="151" t="s">
        <v>89</v>
      </c>
      <c r="E21" s="152">
        <v>43888</v>
      </c>
      <c r="F21" s="153">
        <v>45867</v>
      </c>
      <c r="G21" s="154">
        <f t="shared" si="0"/>
        <v>214611248.75680003</v>
      </c>
      <c r="H21" s="154"/>
      <c r="I21" s="164">
        <v>30915.08</v>
      </c>
      <c r="J21" s="151" t="s">
        <v>90</v>
      </c>
      <c r="K21" s="155" t="s">
        <v>37</v>
      </c>
    </row>
    <row r="22" spans="2:23" ht="14.25" thickBot="1" x14ac:dyDescent="0.3">
      <c r="F22" s="23" t="s">
        <v>14</v>
      </c>
      <c r="G22" s="45">
        <f>SUM(G13:G21)</f>
        <v>3278145443.1712003</v>
      </c>
      <c r="H22" s="46">
        <f>+SUM(H13:H21)</f>
        <v>2461238360</v>
      </c>
      <c r="I22" s="47">
        <f>+SUM(I13:I21)</f>
        <v>117676.72</v>
      </c>
      <c r="M22" s="5"/>
    </row>
    <row r="23" spans="2:23" ht="14.25" thickTop="1" x14ac:dyDescent="0.25">
      <c r="B23" s="12"/>
      <c r="C23" s="17"/>
      <c r="D23" s="18"/>
      <c r="E23" s="18"/>
      <c r="F23" s="8"/>
      <c r="G23" s="36"/>
      <c r="H23" s="9"/>
      <c r="I23" s="10"/>
      <c r="J23" s="8"/>
      <c r="K23" s="8"/>
      <c r="L23" s="8"/>
      <c r="M23" s="9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2:23" x14ac:dyDescent="0.25">
      <c r="G24" s="21"/>
    </row>
    <row r="25" spans="2:23" ht="18" x14ac:dyDescent="0.25">
      <c r="B25" s="19" t="s">
        <v>13</v>
      </c>
      <c r="G25" s="21"/>
    </row>
    <row r="26" spans="2:23" ht="14.25" thickBot="1" x14ac:dyDescent="0.3">
      <c r="G26" s="21"/>
    </row>
    <row r="27" spans="2:23" ht="12.75" customHeight="1" thickBot="1" x14ac:dyDescent="0.3">
      <c r="B27" s="178" t="s">
        <v>2</v>
      </c>
      <c r="C27" s="178" t="s">
        <v>11</v>
      </c>
      <c r="D27" s="178" t="s">
        <v>3</v>
      </c>
      <c r="E27" s="178" t="s">
        <v>19</v>
      </c>
      <c r="F27" s="178" t="s">
        <v>4</v>
      </c>
      <c r="G27" s="110" t="s">
        <v>5</v>
      </c>
      <c r="H27" s="181" t="s">
        <v>5</v>
      </c>
      <c r="I27" s="182"/>
      <c r="J27" s="178" t="s">
        <v>6</v>
      </c>
      <c r="K27" s="178" t="s">
        <v>15</v>
      </c>
    </row>
    <row r="28" spans="2:23" ht="14.25" thickBot="1" x14ac:dyDescent="0.3">
      <c r="B28" s="179"/>
      <c r="C28" s="179"/>
      <c r="D28" s="179"/>
      <c r="E28" s="179"/>
      <c r="F28" s="179"/>
      <c r="G28" s="162" t="s">
        <v>7</v>
      </c>
      <c r="H28" s="116" t="s">
        <v>8</v>
      </c>
      <c r="I28" s="119" t="s">
        <v>9</v>
      </c>
      <c r="J28" s="179"/>
      <c r="K28" s="179"/>
    </row>
    <row r="29" spans="2:23" x14ac:dyDescent="0.25">
      <c r="B29" s="156">
        <v>1</v>
      </c>
      <c r="C29" s="157" t="s">
        <v>79</v>
      </c>
      <c r="D29" s="158" t="s">
        <v>88</v>
      </c>
      <c r="E29" s="159">
        <v>43860</v>
      </c>
      <c r="F29" s="159">
        <v>44593</v>
      </c>
      <c r="G29" s="160">
        <f>+H29+I29*$D$7</f>
        <v>4000000000</v>
      </c>
      <c r="H29" s="160">
        <v>4000000000</v>
      </c>
      <c r="I29" s="160"/>
      <c r="J29" s="158" t="s">
        <v>90</v>
      </c>
      <c r="K29" s="161" t="s">
        <v>37</v>
      </c>
    </row>
    <row r="30" spans="2:23" x14ac:dyDescent="0.25">
      <c r="B30" s="147">
        <v>2</v>
      </c>
      <c r="C30" s="144" t="s">
        <v>79</v>
      </c>
      <c r="D30" s="143" t="s">
        <v>89</v>
      </c>
      <c r="E30" s="145">
        <v>43860</v>
      </c>
      <c r="F30" s="145">
        <v>44593</v>
      </c>
      <c r="G30" s="146">
        <f t="shared" ref="G30:G46" si="1">+H30+I30*$D$7</f>
        <v>123616438</v>
      </c>
      <c r="H30" s="146">
        <v>123616438</v>
      </c>
      <c r="I30" s="146"/>
      <c r="J30" s="143" t="s">
        <v>90</v>
      </c>
      <c r="K30" s="148" t="s">
        <v>37</v>
      </c>
    </row>
    <row r="31" spans="2:23" x14ac:dyDescent="0.25">
      <c r="B31" s="147">
        <v>3</v>
      </c>
      <c r="C31" s="144" t="s">
        <v>80</v>
      </c>
      <c r="D31" s="143" t="s">
        <v>88</v>
      </c>
      <c r="E31" s="145">
        <v>43860</v>
      </c>
      <c r="F31" s="145">
        <v>45016</v>
      </c>
      <c r="G31" s="146">
        <f t="shared" si="1"/>
        <v>4000000000</v>
      </c>
      <c r="H31" s="160">
        <v>4000000000</v>
      </c>
      <c r="I31" s="146"/>
      <c r="J31" s="143" t="s">
        <v>90</v>
      </c>
      <c r="K31" s="148" t="s">
        <v>37</v>
      </c>
    </row>
    <row r="32" spans="2:23" x14ac:dyDescent="0.25">
      <c r="B32" s="147">
        <v>4</v>
      </c>
      <c r="C32" s="144" t="s">
        <v>80</v>
      </c>
      <c r="D32" s="143" t="s">
        <v>89</v>
      </c>
      <c r="E32" s="145">
        <v>43860</v>
      </c>
      <c r="F32" s="145">
        <v>45016</v>
      </c>
      <c r="G32" s="146">
        <f t="shared" si="1"/>
        <v>604931507</v>
      </c>
      <c r="H32" s="146">
        <v>604931507</v>
      </c>
      <c r="I32" s="146"/>
      <c r="J32" s="143" t="s">
        <v>90</v>
      </c>
      <c r="K32" s="148" t="s">
        <v>37</v>
      </c>
    </row>
    <row r="33" spans="2:11" x14ac:dyDescent="0.25">
      <c r="B33" s="147">
        <v>5</v>
      </c>
      <c r="C33" s="144" t="s">
        <v>81</v>
      </c>
      <c r="D33" s="143" t="s">
        <v>88</v>
      </c>
      <c r="E33" s="145">
        <v>43888</v>
      </c>
      <c r="F33" s="145">
        <v>45321</v>
      </c>
      <c r="G33" s="146">
        <f t="shared" si="1"/>
        <v>4000000000</v>
      </c>
      <c r="H33" s="160">
        <v>4000000000</v>
      </c>
      <c r="I33" s="146"/>
      <c r="J33" s="143" t="s">
        <v>90</v>
      </c>
      <c r="K33" s="148" t="s">
        <v>37</v>
      </c>
    </row>
    <row r="34" spans="2:11" x14ac:dyDescent="0.25">
      <c r="B34" s="147">
        <v>6</v>
      </c>
      <c r="C34" s="144" t="s">
        <v>81</v>
      </c>
      <c r="D34" s="143" t="s">
        <v>89</v>
      </c>
      <c r="E34" s="145">
        <v>43888</v>
      </c>
      <c r="F34" s="145">
        <v>45321</v>
      </c>
      <c r="G34" s="146">
        <f t="shared" si="1"/>
        <v>1110706852</v>
      </c>
      <c r="H34" s="146">
        <v>1110706852</v>
      </c>
      <c r="I34" s="146"/>
      <c r="J34" s="143" t="s">
        <v>90</v>
      </c>
      <c r="K34" s="148" t="s">
        <v>37</v>
      </c>
    </row>
    <row r="35" spans="2:11" x14ac:dyDescent="0.25">
      <c r="B35" s="147">
        <v>7</v>
      </c>
      <c r="C35" s="144" t="s">
        <v>82</v>
      </c>
      <c r="D35" s="143" t="s">
        <v>88</v>
      </c>
      <c r="E35" s="145">
        <v>43888</v>
      </c>
      <c r="F35" s="145">
        <v>45685</v>
      </c>
      <c r="G35" s="146">
        <f t="shared" si="1"/>
        <v>4000000000</v>
      </c>
      <c r="H35" s="160">
        <v>4000000000</v>
      </c>
      <c r="I35" s="146"/>
      <c r="J35" s="143" t="s">
        <v>90</v>
      </c>
      <c r="K35" s="148" t="s">
        <v>37</v>
      </c>
    </row>
    <row r="36" spans="2:11" x14ac:dyDescent="0.25">
      <c r="B36" s="147">
        <v>8</v>
      </c>
      <c r="C36" s="144" t="s">
        <v>82</v>
      </c>
      <c r="D36" s="143" t="s">
        <v>89</v>
      </c>
      <c r="E36" s="145">
        <v>43888</v>
      </c>
      <c r="F36" s="145">
        <v>45685</v>
      </c>
      <c r="G36" s="146">
        <f t="shared" si="1"/>
        <v>1646926032</v>
      </c>
      <c r="H36" s="146">
        <v>1646926032</v>
      </c>
      <c r="I36" s="146"/>
      <c r="J36" s="143" t="s">
        <v>90</v>
      </c>
      <c r="K36" s="148" t="s">
        <v>37</v>
      </c>
    </row>
    <row r="37" spans="2:11" x14ac:dyDescent="0.25">
      <c r="B37" s="147">
        <v>9</v>
      </c>
      <c r="C37" s="144" t="s">
        <v>83</v>
      </c>
      <c r="D37" s="143" t="s">
        <v>88</v>
      </c>
      <c r="E37" s="145">
        <v>43888</v>
      </c>
      <c r="F37" s="145">
        <v>46049</v>
      </c>
      <c r="G37" s="146">
        <f t="shared" si="1"/>
        <v>4000000000</v>
      </c>
      <c r="H37" s="160">
        <v>4000000000</v>
      </c>
      <c r="I37" s="146"/>
      <c r="J37" s="143" t="s">
        <v>90</v>
      </c>
      <c r="K37" s="148" t="s">
        <v>37</v>
      </c>
    </row>
    <row r="38" spans="2:11" x14ac:dyDescent="0.25">
      <c r="B38" s="147">
        <v>10</v>
      </c>
      <c r="C38" s="144" t="s">
        <v>83</v>
      </c>
      <c r="D38" s="143" t="s">
        <v>89</v>
      </c>
      <c r="E38" s="145">
        <v>43888</v>
      </c>
      <c r="F38" s="145">
        <v>46049</v>
      </c>
      <c r="G38" s="146">
        <f t="shared" si="1"/>
        <v>2211068499</v>
      </c>
      <c r="H38" s="146">
        <v>2211068499</v>
      </c>
      <c r="I38" s="146"/>
      <c r="J38" s="143" t="s">
        <v>90</v>
      </c>
      <c r="K38" s="148" t="s">
        <v>37</v>
      </c>
    </row>
    <row r="39" spans="2:11" x14ac:dyDescent="0.25">
      <c r="B39" s="147">
        <v>11</v>
      </c>
      <c r="C39" s="144" t="s">
        <v>84</v>
      </c>
      <c r="D39" s="143" t="s">
        <v>88</v>
      </c>
      <c r="E39" s="145">
        <v>43860</v>
      </c>
      <c r="F39" s="145">
        <v>44775</v>
      </c>
      <c r="G39" s="146">
        <f t="shared" si="1"/>
        <v>2776784000</v>
      </c>
      <c r="H39" s="146"/>
      <c r="I39" s="163">
        <v>400000</v>
      </c>
      <c r="J39" s="143" t="s">
        <v>90</v>
      </c>
      <c r="K39" s="148" t="s">
        <v>37</v>
      </c>
    </row>
    <row r="40" spans="2:11" x14ac:dyDescent="0.25">
      <c r="B40" s="147">
        <v>12</v>
      </c>
      <c r="C40" s="144" t="s">
        <v>84</v>
      </c>
      <c r="D40" s="143" t="s">
        <v>89</v>
      </c>
      <c r="E40" s="145">
        <v>43860</v>
      </c>
      <c r="F40" s="145">
        <v>44775</v>
      </c>
      <c r="G40" s="146">
        <f t="shared" si="1"/>
        <v>148044377.7992</v>
      </c>
      <c r="H40" s="146"/>
      <c r="I40" s="163">
        <v>21326.02</v>
      </c>
      <c r="J40" s="143" t="s">
        <v>90</v>
      </c>
      <c r="K40" s="148" t="s">
        <v>37</v>
      </c>
    </row>
    <row r="41" spans="2:11" x14ac:dyDescent="0.25">
      <c r="B41" s="147">
        <v>13</v>
      </c>
      <c r="C41" s="144" t="s">
        <v>85</v>
      </c>
      <c r="D41" s="143" t="s">
        <v>88</v>
      </c>
      <c r="E41" s="145">
        <v>43860</v>
      </c>
      <c r="F41" s="145">
        <v>45139</v>
      </c>
      <c r="G41" s="146">
        <f t="shared" si="1"/>
        <v>2776784000</v>
      </c>
      <c r="H41" s="146"/>
      <c r="I41" s="163">
        <v>400000</v>
      </c>
      <c r="J41" s="143" t="s">
        <v>90</v>
      </c>
      <c r="K41" s="148" t="s">
        <v>37</v>
      </c>
    </row>
    <row r="42" spans="2:11" x14ac:dyDescent="0.25">
      <c r="B42" s="147">
        <v>14</v>
      </c>
      <c r="C42" s="144" t="s">
        <v>85</v>
      </c>
      <c r="D42" s="143" t="s">
        <v>89</v>
      </c>
      <c r="E42" s="145">
        <v>43860</v>
      </c>
      <c r="F42" s="145">
        <v>45139</v>
      </c>
      <c r="G42" s="146">
        <f t="shared" si="1"/>
        <v>354097161.75040001</v>
      </c>
      <c r="H42" s="146"/>
      <c r="I42" s="163">
        <v>51008.24</v>
      </c>
      <c r="J42" s="143" t="s">
        <v>90</v>
      </c>
      <c r="K42" s="148" t="s">
        <v>37</v>
      </c>
    </row>
    <row r="43" spans="2:11" x14ac:dyDescent="0.25">
      <c r="B43" s="147">
        <v>15</v>
      </c>
      <c r="C43" s="144" t="s">
        <v>86</v>
      </c>
      <c r="D43" s="143" t="s">
        <v>88</v>
      </c>
      <c r="E43" s="145">
        <v>43888</v>
      </c>
      <c r="F43" s="145">
        <v>45503</v>
      </c>
      <c r="G43" s="146">
        <f t="shared" si="1"/>
        <v>2776784000</v>
      </c>
      <c r="H43" s="146"/>
      <c r="I43" s="163">
        <v>400000</v>
      </c>
      <c r="J43" s="143" t="s">
        <v>90</v>
      </c>
      <c r="K43" s="148" t="s">
        <v>37</v>
      </c>
    </row>
    <row r="44" spans="2:11" x14ac:dyDescent="0.25">
      <c r="B44" s="147">
        <v>16</v>
      </c>
      <c r="C44" s="144" t="s">
        <v>86</v>
      </c>
      <c r="D44" s="143" t="s">
        <v>89</v>
      </c>
      <c r="E44" s="145">
        <v>43888</v>
      </c>
      <c r="F44" s="145">
        <v>45503</v>
      </c>
      <c r="G44" s="146">
        <f t="shared" si="1"/>
        <v>573995337.82360005</v>
      </c>
      <c r="H44" s="146"/>
      <c r="I44" s="163">
        <v>82684.91</v>
      </c>
      <c r="J44" s="143" t="s">
        <v>90</v>
      </c>
      <c r="K44" s="148" t="s">
        <v>37</v>
      </c>
    </row>
    <row r="45" spans="2:11" x14ac:dyDescent="0.25">
      <c r="B45" s="147">
        <v>17</v>
      </c>
      <c r="C45" s="144" t="s">
        <v>87</v>
      </c>
      <c r="D45" s="143" t="s">
        <v>88</v>
      </c>
      <c r="E45" s="145">
        <v>43888</v>
      </c>
      <c r="F45" s="145">
        <v>45867</v>
      </c>
      <c r="G45" s="146">
        <f t="shared" si="1"/>
        <v>2776784000</v>
      </c>
      <c r="H45" s="146"/>
      <c r="I45" s="163">
        <v>400000</v>
      </c>
      <c r="J45" s="143" t="s">
        <v>90</v>
      </c>
      <c r="K45" s="148" t="s">
        <v>37</v>
      </c>
    </row>
    <row r="46" spans="2:11" ht="14.25" thickBot="1" x14ac:dyDescent="0.3">
      <c r="B46" s="149">
        <v>18</v>
      </c>
      <c r="C46" s="150" t="s">
        <v>87</v>
      </c>
      <c r="D46" s="151" t="s">
        <v>89</v>
      </c>
      <c r="E46" s="152">
        <v>43888</v>
      </c>
      <c r="F46" s="152">
        <v>45867</v>
      </c>
      <c r="G46" s="154">
        <f>+H46+I46*$D$7-616617</f>
        <v>807123469.15199995</v>
      </c>
      <c r="H46" s="154"/>
      <c r="I46" s="164">
        <v>116356.2</v>
      </c>
      <c r="J46" s="151" t="s">
        <v>90</v>
      </c>
      <c r="K46" s="155" t="s">
        <v>37</v>
      </c>
    </row>
    <row r="47" spans="2:11" x14ac:dyDescent="0.25">
      <c r="B47" s="139"/>
      <c r="C47" s="139"/>
      <c r="D47" s="139"/>
      <c r="E47" s="139"/>
      <c r="F47" s="139"/>
      <c r="G47" s="138"/>
      <c r="H47" s="140"/>
      <c r="I47" s="141"/>
      <c r="J47" s="139"/>
      <c r="K47" s="139"/>
    </row>
    <row r="48" spans="2:11" ht="14.25" thickBot="1" x14ac:dyDescent="0.3">
      <c r="F48" s="23" t="s">
        <v>14</v>
      </c>
      <c r="G48" s="45">
        <f>+SUM(G29:G46)</f>
        <v>38687645674.5252</v>
      </c>
      <c r="H48" s="45">
        <f>+SUM(H29:H46)</f>
        <v>25697249328</v>
      </c>
      <c r="I48" s="142">
        <f>+SUM(I29:I46)</f>
        <v>1871375.3699999999</v>
      </c>
    </row>
    <row r="49" spans="2:10" ht="15" thickTop="1" thickBot="1" x14ac:dyDescent="0.3">
      <c r="G49" s="21"/>
    </row>
    <row r="50" spans="2:10" ht="18.75" thickBot="1" x14ac:dyDescent="0.3">
      <c r="B50" s="19" t="s">
        <v>52</v>
      </c>
      <c r="F50" s="43"/>
      <c r="G50" s="24">
        <f>+G22+G48</f>
        <v>41965791117.696404</v>
      </c>
      <c r="H50" s="24">
        <f>+H22+H48</f>
        <v>28158487688</v>
      </c>
      <c r="I50" s="27">
        <f>+I22+I48</f>
        <v>1989052.0899999999</v>
      </c>
    </row>
    <row r="51" spans="2:10" ht="14.25" thickTop="1" x14ac:dyDescent="0.25">
      <c r="F51" s="43"/>
      <c r="G51" s="21"/>
    </row>
    <row r="52" spans="2:10" x14ac:dyDescent="0.25">
      <c r="F52" s="43"/>
      <c r="G52" s="21"/>
    </row>
    <row r="53" spans="2:10" x14ac:dyDescent="0.25">
      <c r="F53" s="43"/>
      <c r="G53" s="21"/>
    </row>
    <row r="54" spans="2:10" ht="15" x14ac:dyDescent="0.25">
      <c r="B54" s="4" t="s">
        <v>43</v>
      </c>
      <c r="G54" s="21"/>
    </row>
    <row r="55" spans="2:10" x14ac:dyDescent="0.25">
      <c r="G55" s="21"/>
    </row>
    <row r="56" spans="2:10" x14ac:dyDescent="0.25">
      <c r="G56" s="21"/>
    </row>
    <row r="57" spans="2:10" x14ac:dyDescent="0.25">
      <c r="G57" s="21"/>
    </row>
    <row r="58" spans="2:10" x14ac:dyDescent="0.25">
      <c r="G58" s="21"/>
    </row>
    <row r="59" spans="2:10" x14ac:dyDescent="0.25">
      <c r="G59" s="21"/>
    </row>
    <row r="60" spans="2:10" x14ac:dyDescent="0.25">
      <c r="G60" s="21"/>
      <c r="I60" s="177"/>
      <c r="J60" s="177"/>
    </row>
    <row r="61" spans="2:10" x14ac:dyDescent="0.25">
      <c r="G61" s="21"/>
      <c r="I61" s="177"/>
      <c r="J61" s="177"/>
    </row>
    <row r="62" spans="2:10" x14ac:dyDescent="0.25">
      <c r="G62" s="21"/>
      <c r="I62" s="177"/>
      <c r="J62" s="177"/>
    </row>
    <row r="63" spans="2:10" x14ac:dyDescent="0.25">
      <c r="G63" s="21"/>
    </row>
    <row r="64" spans="2:10" x14ac:dyDescent="0.25">
      <c r="G64" s="21"/>
    </row>
    <row r="65" spans="2:23" x14ac:dyDescent="0.25">
      <c r="G65" s="21"/>
    </row>
    <row r="66" spans="2:23" x14ac:dyDescent="0.25">
      <c r="G66" s="21"/>
    </row>
    <row r="67" spans="2:23" x14ac:dyDescent="0.25">
      <c r="G67" s="21"/>
    </row>
    <row r="68" spans="2:23" x14ac:dyDescent="0.25">
      <c r="G68" s="21"/>
    </row>
    <row r="69" spans="2:23" x14ac:dyDescent="0.25">
      <c r="G69" s="21"/>
    </row>
    <row r="70" spans="2:23" x14ac:dyDescent="0.25">
      <c r="G70" s="21"/>
    </row>
    <row r="71" spans="2:23" s="5" customFormat="1" x14ac:dyDescent="0.25">
      <c r="B71" s="4"/>
      <c r="C71" s="22"/>
      <c r="D71" s="4"/>
      <c r="E71" s="4"/>
      <c r="F71" s="20"/>
      <c r="G71" s="21"/>
      <c r="I71" s="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4"/>
      <c r="E72" s="4"/>
      <c r="F72" s="20"/>
      <c r="G72" s="21"/>
      <c r="I72" s="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4"/>
      <c r="E73" s="4"/>
      <c r="F73" s="20"/>
      <c r="G73" s="21"/>
      <c r="I73" s="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4"/>
      <c r="E74" s="4"/>
      <c r="F74" s="20"/>
      <c r="G74" s="21"/>
      <c r="I74" s="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4"/>
      <c r="E75" s="4"/>
      <c r="F75" s="20"/>
      <c r="G75" s="21"/>
      <c r="I75" s="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4"/>
      <c r="E76" s="4"/>
      <c r="F76" s="20"/>
      <c r="G76" s="21"/>
      <c r="I76" s="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4"/>
      <c r="E77" s="4"/>
      <c r="F77" s="20"/>
      <c r="G77" s="21"/>
      <c r="I77" s="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4"/>
      <c r="E78" s="4"/>
      <c r="F78" s="20"/>
      <c r="G78" s="21"/>
      <c r="I78" s="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4"/>
      <c r="E79" s="4"/>
      <c r="F79" s="20"/>
      <c r="G79" s="21"/>
      <c r="I79" s="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4"/>
      <c r="E80" s="4"/>
      <c r="F80" s="20"/>
      <c r="G80" s="21"/>
      <c r="I80" s="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4"/>
      <c r="E81" s="4"/>
      <c r="F81" s="20"/>
      <c r="G81" s="21"/>
      <c r="I81" s="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4"/>
      <c r="E82" s="4"/>
      <c r="F82" s="20"/>
      <c r="G82" s="21"/>
      <c r="I82" s="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4"/>
      <c r="E83" s="4"/>
      <c r="F83" s="20"/>
      <c r="G83" s="21"/>
      <c r="I83" s="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4"/>
      <c r="E84" s="4"/>
      <c r="F84" s="20"/>
      <c r="G84" s="21"/>
      <c r="I84" s="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4"/>
      <c r="E85" s="4"/>
      <c r="F85" s="20"/>
      <c r="G85" s="21"/>
      <c r="I85" s="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4"/>
      <c r="E86" s="4"/>
      <c r="F86" s="20"/>
      <c r="G86" s="21"/>
      <c r="I86" s="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4"/>
      <c r="E87" s="4"/>
      <c r="F87" s="20"/>
      <c r="G87" s="21"/>
      <c r="I87" s="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4"/>
      <c r="E88" s="4"/>
      <c r="F88" s="20"/>
      <c r="G88" s="21"/>
      <c r="I88" s="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4"/>
      <c r="E89" s="4"/>
      <c r="F89" s="20"/>
      <c r="G89" s="21"/>
      <c r="I89" s="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4"/>
      <c r="E90" s="4"/>
      <c r="F90" s="20"/>
      <c r="G90" s="21"/>
      <c r="I90" s="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4"/>
      <c r="E91" s="4"/>
      <c r="F91" s="20"/>
      <c r="G91" s="21"/>
      <c r="I91" s="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4"/>
      <c r="E92" s="4"/>
      <c r="F92" s="20"/>
      <c r="G92" s="21"/>
      <c r="I92" s="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25">
      <c r="B93" s="4"/>
      <c r="C93" s="22"/>
      <c r="D93" s="4"/>
      <c r="E93" s="4"/>
      <c r="F93" s="20"/>
      <c r="G93" s="21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25">
      <c r="B94" s="4"/>
      <c r="C94" s="22"/>
      <c r="D94" s="4"/>
      <c r="E94" s="4"/>
      <c r="F94" s="20"/>
      <c r="G94" s="21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25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25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25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25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25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25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25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25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25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25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25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25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25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25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25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25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25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25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25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25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25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25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25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</sheetData>
  <mergeCells count="19">
    <mergeCell ref="B11:B12"/>
    <mergeCell ref="C11:C12"/>
    <mergeCell ref="D11:D12"/>
    <mergeCell ref="H11:I11"/>
    <mergeCell ref="E11:E12"/>
    <mergeCell ref="F11:F12"/>
    <mergeCell ref="B27:B28"/>
    <mergeCell ref="C27:C28"/>
    <mergeCell ref="D27:D28"/>
    <mergeCell ref="E27:E28"/>
    <mergeCell ref="F27:F28"/>
    <mergeCell ref="K11:K12"/>
    <mergeCell ref="H27:I27"/>
    <mergeCell ref="J27:J28"/>
    <mergeCell ref="K27:K28"/>
    <mergeCell ref="I62:J62"/>
    <mergeCell ref="J11:J12"/>
    <mergeCell ref="I60:J60"/>
    <mergeCell ref="I61:J61"/>
  </mergeCells>
  <hyperlinks>
    <hyperlink ref="B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1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V87"/>
  <sheetViews>
    <sheetView workbookViewId="0">
      <selection activeCell="F17" sqref="F17"/>
    </sheetView>
  </sheetViews>
  <sheetFormatPr baseColWidth="10" defaultColWidth="9.140625" defaultRowHeight="13.5" x14ac:dyDescent="0.25"/>
  <cols>
    <col min="1" max="1" width="5.7109375" style="4" customWidth="1"/>
    <col min="2" max="2" width="33.28515625" style="22" bestFit="1" customWidth="1"/>
    <col min="3" max="3" width="14.7109375" style="4" bestFit="1" customWidth="1"/>
    <col min="4" max="4" width="12.7109375" style="4" customWidth="1"/>
    <col min="5" max="5" width="12.7109375" style="20" customWidth="1"/>
    <col min="6" max="6" width="15.42578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+Índice!A10&amp;Índice!B10</f>
        <v>4.Anticipo de Clientes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35">
        <f>+Índice!C4</f>
        <v>44196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6941.96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3.5" customHeight="1" thickBot="1" x14ac:dyDescent="0.3">
      <c r="A11" s="178" t="s">
        <v>2</v>
      </c>
      <c r="B11" s="178" t="s">
        <v>11</v>
      </c>
      <c r="C11" s="178" t="s">
        <v>3</v>
      </c>
      <c r="D11" s="178" t="s">
        <v>19</v>
      </c>
      <c r="E11" s="178" t="s">
        <v>4</v>
      </c>
      <c r="F11" s="110" t="s">
        <v>5</v>
      </c>
      <c r="G11" s="181" t="s">
        <v>5</v>
      </c>
      <c r="H11" s="182"/>
      <c r="I11" s="178" t="s">
        <v>6</v>
      </c>
      <c r="J11" s="178" t="s">
        <v>15</v>
      </c>
    </row>
    <row r="12" spans="1:22" ht="14.25" thickBot="1" x14ac:dyDescent="0.3">
      <c r="A12" s="179"/>
      <c r="B12" s="179"/>
      <c r="C12" s="179"/>
      <c r="D12" s="179"/>
      <c r="E12" s="179"/>
      <c r="F12" s="162" t="s">
        <v>7</v>
      </c>
      <c r="G12" s="116" t="s">
        <v>8</v>
      </c>
      <c r="H12" s="119" t="s">
        <v>9</v>
      </c>
      <c r="I12" s="179"/>
      <c r="J12" s="179"/>
    </row>
    <row r="13" spans="1:22" x14ac:dyDescent="0.25">
      <c r="A13" s="106">
        <v>1</v>
      </c>
      <c r="B13" s="120" t="s">
        <v>91</v>
      </c>
      <c r="C13" s="121" t="s">
        <v>54</v>
      </c>
      <c r="D13" s="122">
        <v>43943</v>
      </c>
      <c r="E13" s="122">
        <v>44196</v>
      </c>
      <c r="F13" s="124">
        <f>+H13*$C$7+G13</f>
        <v>87141452.005600005</v>
      </c>
      <c r="G13" s="124">
        <v>0</v>
      </c>
      <c r="H13" s="125">
        <v>12552.86</v>
      </c>
      <c r="I13" s="121" t="s">
        <v>45</v>
      </c>
      <c r="J13" s="123" t="s">
        <v>40</v>
      </c>
    </row>
    <row r="14" spans="1:22" x14ac:dyDescent="0.25">
      <c r="A14" s="106">
        <v>2</v>
      </c>
      <c r="B14" s="120" t="s">
        <v>98</v>
      </c>
      <c r="C14" s="121" t="s">
        <v>54</v>
      </c>
      <c r="D14" s="122">
        <v>44117</v>
      </c>
      <c r="E14" s="122">
        <v>44209</v>
      </c>
      <c r="F14" s="52">
        <f>+H14*$C$7+G14</f>
        <v>417038247</v>
      </c>
      <c r="G14" s="124"/>
      <c r="H14" s="125">
        <v>60075</v>
      </c>
      <c r="I14" s="121" t="s">
        <v>45</v>
      </c>
      <c r="J14" s="123" t="s">
        <v>40</v>
      </c>
    </row>
    <row r="15" spans="1:22" x14ac:dyDescent="0.25">
      <c r="A15" s="70">
        <v>3</v>
      </c>
      <c r="B15" s="49" t="s">
        <v>99</v>
      </c>
      <c r="C15" s="50" t="s">
        <v>54</v>
      </c>
      <c r="D15" s="51">
        <v>44099</v>
      </c>
      <c r="E15" s="51">
        <v>44196</v>
      </c>
      <c r="F15" s="52">
        <f>+H15*$C$7+G15</f>
        <v>25546412.800000001</v>
      </c>
      <c r="G15" s="52"/>
      <c r="H15" s="53">
        <v>3680</v>
      </c>
      <c r="I15" s="50" t="s">
        <v>45</v>
      </c>
      <c r="J15" s="76" t="s">
        <v>40</v>
      </c>
    </row>
    <row r="16" spans="1:22" ht="14.25" thickBot="1" x14ac:dyDescent="0.3">
      <c r="A16" s="65">
        <v>4</v>
      </c>
      <c r="B16" s="77" t="s">
        <v>92</v>
      </c>
      <c r="C16" s="78" t="s">
        <v>54</v>
      </c>
      <c r="D16" s="79">
        <v>44102</v>
      </c>
      <c r="E16" s="79">
        <v>44196</v>
      </c>
      <c r="F16" s="80">
        <f>+H16*$C$7+G16-23887</f>
        <v>5182583</v>
      </c>
      <c r="G16" s="80">
        <v>0</v>
      </c>
      <c r="H16" s="81">
        <v>750</v>
      </c>
      <c r="I16" s="78" t="s">
        <v>45</v>
      </c>
      <c r="J16" s="82" t="s">
        <v>40</v>
      </c>
      <c r="K16" s="48"/>
    </row>
    <row r="17" spans="1:22" ht="14.25" thickBot="1" x14ac:dyDescent="0.3">
      <c r="E17" s="23" t="s">
        <v>14</v>
      </c>
      <c r="F17" s="45">
        <f>+SUM(F13:F16)</f>
        <v>534908694.80559999</v>
      </c>
      <c r="G17" s="46">
        <f>+SUM(G16:G16)</f>
        <v>0</v>
      </c>
      <c r="H17" s="47">
        <f>+SUM(H13:H16)</f>
        <v>77057.86</v>
      </c>
    </row>
    <row r="18" spans="1:22" ht="14.25" thickTop="1" x14ac:dyDescent="0.25">
      <c r="A18" s="12"/>
      <c r="B18" s="17"/>
      <c r="C18" s="18"/>
      <c r="D18" s="18"/>
      <c r="E18" s="8"/>
      <c r="F18" s="9"/>
      <c r="G18" s="9"/>
      <c r="H18" s="10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x14ac:dyDescent="0.25">
      <c r="F19" s="21"/>
    </row>
    <row r="20" spans="1:22" ht="18" x14ac:dyDescent="0.25">
      <c r="A20" s="19" t="str">
        <f>+'1.3'!B25</f>
        <v>PASIVO NO CORRIENTE</v>
      </c>
      <c r="F20" s="21"/>
    </row>
    <row r="21" spans="1:22" ht="14.25" thickBot="1" x14ac:dyDescent="0.3">
      <c r="F21" s="21"/>
    </row>
    <row r="22" spans="1:22" ht="12.75" customHeight="1" thickBot="1" x14ac:dyDescent="0.3">
      <c r="A22" s="178" t="s">
        <v>2</v>
      </c>
      <c r="B22" s="178" t="s">
        <v>11</v>
      </c>
      <c r="C22" s="178" t="s">
        <v>3</v>
      </c>
      <c r="D22" s="178" t="s">
        <v>19</v>
      </c>
      <c r="E22" s="178" t="s">
        <v>4</v>
      </c>
      <c r="F22" s="110" t="s">
        <v>5</v>
      </c>
      <c r="G22" s="181" t="s">
        <v>5</v>
      </c>
      <c r="H22" s="182"/>
      <c r="I22" s="178" t="s">
        <v>6</v>
      </c>
      <c r="J22" s="178" t="s">
        <v>15</v>
      </c>
    </row>
    <row r="23" spans="1:22" ht="14.25" thickBot="1" x14ac:dyDescent="0.3">
      <c r="A23" s="179"/>
      <c r="B23" s="179"/>
      <c r="C23" s="179"/>
      <c r="D23" s="179"/>
      <c r="E23" s="179"/>
      <c r="F23" s="126" t="s">
        <v>7</v>
      </c>
      <c r="G23" s="116" t="s">
        <v>8</v>
      </c>
      <c r="H23" s="119" t="s">
        <v>9</v>
      </c>
      <c r="I23" s="179"/>
      <c r="J23" s="179"/>
    </row>
    <row r="24" spans="1:22" x14ac:dyDescent="0.25">
      <c r="A24" s="183" t="s">
        <v>48</v>
      </c>
      <c r="B24" s="184"/>
      <c r="C24" s="184"/>
      <c r="D24" s="184"/>
      <c r="E24" s="184"/>
      <c r="F24" s="184"/>
      <c r="G24" s="184"/>
      <c r="H24" s="184"/>
      <c r="I24" s="184"/>
      <c r="J24" s="185"/>
    </row>
    <row r="25" spans="1:22" ht="13.5" customHeight="1" thickBot="1" x14ac:dyDescent="0.3">
      <c r="A25" s="186"/>
      <c r="B25" s="187"/>
      <c r="C25" s="187"/>
      <c r="D25" s="187"/>
      <c r="E25" s="187"/>
      <c r="F25" s="187"/>
      <c r="G25" s="187"/>
      <c r="H25" s="187"/>
      <c r="I25" s="187"/>
      <c r="J25" s="188"/>
    </row>
    <row r="26" spans="1:22" ht="13.5" customHeight="1" thickBot="1" x14ac:dyDescent="0.3">
      <c r="E26" s="23" t="s">
        <v>14</v>
      </c>
      <c r="F26" s="45">
        <f>+SUM(F24:F25)</f>
        <v>0</v>
      </c>
      <c r="G26" s="45">
        <f>+SUM(G24:G25)</f>
        <v>0</v>
      </c>
      <c r="H26" s="54">
        <f>+SUM(H24:H25)</f>
        <v>0</v>
      </c>
    </row>
    <row r="27" spans="1:22" s="5" customFormat="1" ht="15" thickTop="1" thickBot="1" x14ac:dyDescent="0.3">
      <c r="A27" s="4"/>
      <c r="B27" s="22"/>
      <c r="C27" s="4"/>
      <c r="D27" s="4"/>
      <c r="E27" s="20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ht="18.75" thickBot="1" x14ac:dyDescent="0.3">
      <c r="A28" s="19" t="s">
        <v>52</v>
      </c>
      <c r="E28" s="43"/>
      <c r="F28" s="24">
        <f>+F17+F26</f>
        <v>534908694.80559999</v>
      </c>
      <c r="G28" s="24">
        <f t="shared" ref="G28:H28" si="0">+G17+G26</f>
        <v>0</v>
      </c>
      <c r="H28" s="27">
        <f t="shared" si="0"/>
        <v>77057.86</v>
      </c>
    </row>
    <row r="29" spans="1:22" ht="18.75" thickTop="1" x14ac:dyDescent="0.25">
      <c r="A29" s="19"/>
      <c r="E29" s="43"/>
      <c r="F29" s="74"/>
      <c r="G29" s="74"/>
      <c r="H29" s="75"/>
    </row>
    <row r="30" spans="1:22" s="5" customFormat="1" ht="15" x14ac:dyDescent="0.25">
      <c r="A30" s="4" t="s">
        <v>43</v>
      </c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177"/>
      <c r="J34" s="17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4"/>
      <c r="I35" s="177"/>
      <c r="J35" s="177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4"/>
      <c r="I36" s="177"/>
      <c r="J36" s="177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20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</sheetData>
  <mergeCells count="20">
    <mergeCell ref="C22:C23"/>
    <mergeCell ref="D22:D23"/>
    <mergeCell ref="E22:E23"/>
    <mergeCell ref="I34:J34"/>
    <mergeCell ref="I35:J35"/>
    <mergeCell ref="I36:J36"/>
    <mergeCell ref="I11:I12"/>
    <mergeCell ref="J11:J12"/>
    <mergeCell ref="A24:J25"/>
    <mergeCell ref="G22:H22"/>
    <mergeCell ref="I22:I23"/>
    <mergeCell ref="J22:J23"/>
    <mergeCell ref="A11:A12"/>
    <mergeCell ref="B11:B12"/>
    <mergeCell ref="C11:C12"/>
    <mergeCell ref="D11:D12"/>
    <mergeCell ref="E11:E12"/>
    <mergeCell ref="G11:H11"/>
    <mergeCell ref="A22:A23"/>
    <mergeCell ref="B22:B23"/>
  </mergeCells>
  <hyperlinks>
    <hyperlink ref="A1" location="Índice!A1" display="Regresar al Índice" xr:uid="{00000000-0004-0000-0400-000000000000}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V86"/>
  <sheetViews>
    <sheetView workbookViewId="0">
      <selection activeCell="C15" sqref="C15"/>
    </sheetView>
  </sheetViews>
  <sheetFormatPr baseColWidth="10" defaultColWidth="9.140625" defaultRowHeight="13.5" x14ac:dyDescent="0.25"/>
  <cols>
    <col min="1" max="1" width="5.7109375" style="4" customWidth="1"/>
    <col min="2" max="2" width="41.2851562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285156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+Índice!A11&amp;Índice!B11</f>
        <v>5.Deudas Fiscales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44196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'1.4'!C7</f>
        <v>6941.96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78" t="s">
        <v>2</v>
      </c>
      <c r="B11" s="178" t="s">
        <v>11</v>
      </c>
      <c r="C11" s="178" t="s">
        <v>3</v>
      </c>
      <c r="D11" s="178" t="s">
        <v>19</v>
      </c>
      <c r="E11" s="178" t="s">
        <v>4</v>
      </c>
      <c r="F11" s="110" t="s">
        <v>5</v>
      </c>
      <c r="G11" s="181" t="s">
        <v>5</v>
      </c>
      <c r="H11" s="182"/>
      <c r="I11" s="178" t="s">
        <v>6</v>
      </c>
      <c r="J11" s="178" t="s">
        <v>15</v>
      </c>
    </row>
    <row r="12" spans="1:22" ht="14.25" thickBot="1" x14ac:dyDescent="0.3">
      <c r="A12" s="179"/>
      <c r="B12" s="179"/>
      <c r="C12" s="179"/>
      <c r="D12" s="179"/>
      <c r="E12" s="179"/>
      <c r="F12" s="114" t="s">
        <v>7</v>
      </c>
      <c r="G12" s="116" t="s">
        <v>8</v>
      </c>
      <c r="H12" s="119" t="s">
        <v>9</v>
      </c>
      <c r="I12" s="179"/>
      <c r="J12" s="179"/>
    </row>
    <row r="13" spans="1:22" x14ac:dyDescent="0.25">
      <c r="A13" s="127">
        <v>1</v>
      </c>
      <c r="B13" s="128" t="s">
        <v>57</v>
      </c>
      <c r="C13" s="129" t="s">
        <v>20</v>
      </c>
      <c r="D13" s="130">
        <v>44196</v>
      </c>
      <c r="E13" s="130">
        <v>44203</v>
      </c>
      <c r="F13" s="131">
        <f>+G13</f>
        <v>28711771</v>
      </c>
      <c r="G13" s="131">
        <v>28711771</v>
      </c>
      <c r="H13" s="132">
        <v>0</v>
      </c>
      <c r="I13" s="129" t="s">
        <v>36</v>
      </c>
      <c r="J13" s="133" t="s">
        <v>37</v>
      </c>
    </row>
    <row r="14" spans="1:22" x14ac:dyDescent="0.25">
      <c r="A14" s="165">
        <v>2</v>
      </c>
      <c r="B14" s="49" t="s">
        <v>58</v>
      </c>
      <c r="C14" s="166" t="s">
        <v>20</v>
      </c>
      <c r="D14" s="167">
        <v>44196</v>
      </c>
      <c r="E14" s="167">
        <v>44203</v>
      </c>
      <c r="F14" s="173">
        <f>+G14</f>
        <v>120647895</v>
      </c>
      <c r="G14" s="168">
        <v>120647895</v>
      </c>
      <c r="H14" s="169">
        <v>0</v>
      </c>
      <c r="I14" s="166" t="s">
        <v>36</v>
      </c>
      <c r="J14" s="170" t="s">
        <v>37</v>
      </c>
    </row>
    <row r="15" spans="1:22" ht="14.25" thickBot="1" x14ac:dyDescent="0.3">
      <c r="A15" s="65">
        <v>3</v>
      </c>
      <c r="B15" s="172" t="s">
        <v>100</v>
      </c>
      <c r="C15" s="78" t="s">
        <v>20</v>
      </c>
      <c r="D15" s="79">
        <v>44196</v>
      </c>
      <c r="E15" s="79">
        <v>44309</v>
      </c>
      <c r="F15" s="80">
        <f>+G15</f>
        <v>1085603137</v>
      </c>
      <c r="G15" s="80">
        <v>1085603137</v>
      </c>
      <c r="H15" s="81">
        <v>0</v>
      </c>
      <c r="I15" s="78" t="s">
        <v>36</v>
      </c>
      <c r="J15" s="82" t="s">
        <v>37</v>
      </c>
    </row>
    <row r="16" spans="1:22" ht="14.25" thickBot="1" x14ac:dyDescent="0.3">
      <c r="E16" s="23" t="s">
        <v>14</v>
      </c>
      <c r="F16" s="45">
        <f>+SUM(F13:F15)</f>
        <v>1234962803</v>
      </c>
      <c r="G16" s="45">
        <f>+SUM(G13:G15)</f>
        <v>1234962803</v>
      </c>
      <c r="H16" s="45">
        <f>+SUM(H13:H15)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+'1.4'!A20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178" t="s">
        <v>2</v>
      </c>
      <c r="B21" s="178" t="s">
        <v>11</v>
      </c>
      <c r="C21" s="178" t="s">
        <v>3</v>
      </c>
      <c r="D21" s="178" t="s">
        <v>19</v>
      </c>
      <c r="E21" s="178" t="s">
        <v>4</v>
      </c>
      <c r="F21" s="110" t="s">
        <v>5</v>
      </c>
      <c r="G21" s="181" t="s">
        <v>5</v>
      </c>
      <c r="H21" s="182"/>
      <c r="I21" s="178" t="s">
        <v>6</v>
      </c>
      <c r="J21" s="178" t="s">
        <v>15</v>
      </c>
    </row>
    <row r="22" spans="1:22" ht="14.25" thickBot="1" x14ac:dyDescent="0.3">
      <c r="A22" s="179"/>
      <c r="B22" s="179"/>
      <c r="C22" s="179"/>
      <c r="D22" s="179"/>
      <c r="E22" s="179"/>
      <c r="F22" s="114" t="s">
        <v>7</v>
      </c>
      <c r="G22" s="116" t="s">
        <v>8</v>
      </c>
      <c r="H22" s="119" t="s">
        <v>9</v>
      </c>
      <c r="I22" s="179"/>
      <c r="J22" s="179"/>
    </row>
    <row r="23" spans="1:22" x14ac:dyDescent="0.25">
      <c r="A23" s="183" t="s">
        <v>48</v>
      </c>
      <c r="B23" s="184"/>
      <c r="C23" s="184"/>
      <c r="D23" s="184"/>
      <c r="E23" s="184"/>
      <c r="F23" s="184"/>
      <c r="G23" s="184"/>
      <c r="H23" s="184"/>
      <c r="I23" s="184"/>
      <c r="J23" s="185"/>
    </row>
    <row r="24" spans="1:22" ht="12.75" customHeight="1" thickBot="1" x14ac:dyDescent="0.3">
      <c r="A24" s="186"/>
      <c r="B24" s="187"/>
      <c r="C24" s="187"/>
      <c r="D24" s="187"/>
      <c r="E24" s="187"/>
      <c r="F24" s="187"/>
      <c r="G24" s="187"/>
      <c r="H24" s="187"/>
      <c r="I24" s="187"/>
      <c r="J24" s="188"/>
    </row>
    <row r="25" spans="1:22" ht="14.25" thickBot="1" x14ac:dyDescent="0.3">
      <c r="E25" s="23" t="s">
        <v>14</v>
      </c>
      <c r="F25" s="45">
        <f>+SUM(F23:F24)</f>
        <v>0</v>
      </c>
      <c r="G25" s="45">
        <f>+SUM(G23:G24)</f>
        <v>0</v>
      </c>
      <c r="H25" s="54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52</v>
      </c>
      <c r="E27" s="43"/>
      <c r="F27" s="24">
        <f>+F16+F25</f>
        <v>1234962803</v>
      </c>
      <c r="G27" s="24">
        <f t="shared" ref="G27:H27" si="0">+G16+G25</f>
        <v>1234962803</v>
      </c>
      <c r="H27" s="27">
        <f t="shared" si="0"/>
        <v>0</v>
      </c>
    </row>
    <row r="28" spans="1:22" s="5" customFormat="1" ht="14.25" thickTop="1" x14ac:dyDescent="0.25">
      <c r="A28" s="4"/>
      <c r="B28" s="22"/>
      <c r="C28" s="4"/>
      <c r="D28" s="4"/>
      <c r="E28" s="43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ht="15" x14ac:dyDescent="0.25">
      <c r="A29" s="4" t="s">
        <v>43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177"/>
      <c r="J32" s="177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177"/>
      <c r="J33" s="17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G34" s="4"/>
      <c r="H34" s="6"/>
      <c r="I34" s="177"/>
      <c r="J34" s="17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20">
    <mergeCell ref="C21:C22"/>
    <mergeCell ref="D21:D22"/>
    <mergeCell ref="E21:E22"/>
    <mergeCell ref="I32:J32"/>
    <mergeCell ref="I33:J33"/>
    <mergeCell ref="I34:J34"/>
    <mergeCell ref="I11:I12"/>
    <mergeCell ref="J11:J12"/>
    <mergeCell ref="A23:J24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</mergeCells>
  <hyperlinks>
    <hyperlink ref="A1" location="Índice!A1" display="Regresar al Índice" xr:uid="{00000000-0004-0000-0500-000000000000}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V90"/>
  <sheetViews>
    <sheetView workbookViewId="0">
      <selection activeCell="B13" sqref="B13"/>
    </sheetView>
  </sheetViews>
  <sheetFormatPr baseColWidth="10" defaultColWidth="9.140625" defaultRowHeight="13.5" x14ac:dyDescent="0.25"/>
  <cols>
    <col min="1" max="1" width="5.7109375" style="4" customWidth="1"/>
    <col min="2" max="2" width="44.710937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+Índice!A12&amp;Índice!B12</f>
        <v>6.Deudas Sociales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44196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6941.96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78" t="s">
        <v>2</v>
      </c>
      <c r="B11" s="178" t="s">
        <v>11</v>
      </c>
      <c r="C11" s="178" t="s">
        <v>3</v>
      </c>
      <c r="D11" s="178" t="s">
        <v>19</v>
      </c>
      <c r="E11" s="178" t="s">
        <v>4</v>
      </c>
      <c r="F11" s="110" t="s">
        <v>5</v>
      </c>
      <c r="G11" s="181" t="s">
        <v>5</v>
      </c>
      <c r="H11" s="182"/>
      <c r="I11" s="178" t="s">
        <v>6</v>
      </c>
      <c r="J11" s="178" t="s">
        <v>15</v>
      </c>
    </row>
    <row r="12" spans="1:22" ht="14.25" thickBot="1" x14ac:dyDescent="0.3">
      <c r="A12" s="179"/>
      <c r="B12" s="179"/>
      <c r="C12" s="179"/>
      <c r="D12" s="179"/>
      <c r="E12" s="179"/>
      <c r="F12" s="114" t="s">
        <v>7</v>
      </c>
      <c r="G12" s="116" t="s">
        <v>8</v>
      </c>
      <c r="H12" s="119" t="s">
        <v>9</v>
      </c>
      <c r="I12" s="179"/>
      <c r="J12" s="179"/>
    </row>
    <row r="13" spans="1:22" x14ac:dyDescent="0.25">
      <c r="A13" s="106">
        <v>1</v>
      </c>
      <c r="B13" s="120" t="s">
        <v>38</v>
      </c>
      <c r="C13" s="121" t="s">
        <v>20</v>
      </c>
      <c r="D13" s="122">
        <v>44196</v>
      </c>
      <c r="E13" s="122">
        <v>44210</v>
      </c>
      <c r="F13" s="124">
        <f>+G13</f>
        <v>33143682</v>
      </c>
      <c r="G13" s="124">
        <v>33143682</v>
      </c>
      <c r="H13" s="125">
        <v>0</v>
      </c>
      <c r="I13" s="121" t="s">
        <v>20</v>
      </c>
      <c r="J13" s="123" t="s">
        <v>33</v>
      </c>
    </row>
    <row r="14" spans="1:22" x14ac:dyDescent="0.25">
      <c r="A14" s="70">
        <v>2</v>
      </c>
      <c r="B14" s="49" t="s">
        <v>101</v>
      </c>
      <c r="C14" s="50" t="s">
        <v>20</v>
      </c>
      <c r="D14" s="51">
        <v>44196</v>
      </c>
      <c r="E14" s="51">
        <v>44211</v>
      </c>
      <c r="F14" s="52">
        <f t="shared" ref="F14:F15" si="0">+G14</f>
        <v>6949266</v>
      </c>
      <c r="G14" s="52">
        <v>6949266</v>
      </c>
      <c r="H14" s="53">
        <v>0</v>
      </c>
      <c r="I14" s="50" t="s">
        <v>20</v>
      </c>
      <c r="J14" s="76" t="s">
        <v>33</v>
      </c>
    </row>
    <row r="15" spans="1:22" ht="14.25" thickBot="1" x14ac:dyDescent="0.3">
      <c r="A15" s="65">
        <v>3</v>
      </c>
      <c r="B15" s="77" t="s">
        <v>102</v>
      </c>
      <c r="C15" s="78" t="s">
        <v>20</v>
      </c>
      <c r="D15" s="79">
        <v>44196</v>
      </c>
      <c r="E15" s="79">
        <v>44211</v>
      </c>
      <c r="F15" s="80">
        <f t="shared" si="0"/>
        <v>693676</v>
      </c>
      <c r="G15" s="80">
        <v>693676</v>
      </c>
      <c r="H15" s="81">
        <v>0</v>
      </c>
      <c r="I15" s="78" t="s">
        <v>20</v>
      </c>
      <c r="J15" s="82" t="s">
        <v>33</v>
      </c>
    </row>
    <row r="16" spans="1:22" ht="14.25" thickBot="1" x14ac:dyDescent="0.3">
      <c r="E16" s="23" t="s">
        <v>14</v>
      </c>
      <c r="F16" s="45">
        <f>+SUM(F13:F15)</f>
        <v>40786624</v>
      </c>
      <c r="G16" s="45">
        <f>+SUM(G13:G15)</f>
        <v>40786624</v>
      </c>
      <c r="H16" s="47">
        <f>+SUM(H13:H15)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+'1.5'!A19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178" t="s">
        <v>2</v>
      </c>
      <c r="B21" s="178" t="s">
        <v>11</v>
      </c>
      <c r="C21" s="178" t="s">
        <v>3</v>
      </c>
      <c r="D21" s="178" t="s">
        <v>19</v>
      </c>
      <c r="E21" s="178" t="s">
        <v>4</v>
      </c>
      <c r="F21" s="110" t="s">
        <v>5</v>
      </c>
      <c r="G21" s="181" t="s">
        <v>5</v>
      </c>
      <c r="H21" s="182"/>
      <c r="I21" s="178" t="s">
        <v>6</v>
      </c>
      <c r="J21" s="178" t="s">
        <v>15</v>
      </c>
    </row>
    <row r="22" spans="1:22" ht="14.25" thickBot="1" x14ac:dyDescent="0.3">
      <c r="A22" s="179"/>
      <c r="B22" s="179"/>
      <c r="C22" s="179"/>
      <c r="D22" s="179"/>
      <c r="E22" s="179"/>
      <c r="F22" s="114" t="s">
        <v>7</v>
      </c>
      <c r="G22" s="116" t="s">
        <v>8</v>
      </c>
      <c r="H22" s="119" t="s">
        <v>9</v>
      </c>
      <c r="I22" s="179"/>
      <c r="J22" s="179"/>
    </row>
    <row r="23" spans="1:22" x14ac:dyDescent="0.25">
      <c r="A23" s="183" t="s">
        <v>48</v>
      </c>
      <c r="B23" s="184"/>
      <c r="C23" s="184"/>
      <c r="D23" s="184"/>
      <c r="E23" s="184"/>
      <c r="F23" s="184"/>
      <c r="G23" s="184"/>
      <c r="H23" s="184"/>
      <c r="I23" s="184"/>
      <c r="J23" s="185"/>
    </row>
    <row r="24" spans="1:22" ht="8.25" customHeight="1" thickBot="1" x14ac:dyDescent="0.3">
      <c r="A24" s="186"/>
      <c r="B24" s="187"/>
      <c r="C24" s="187"/>
      <c r="D24" s="187"/>
      <c r="E24" s="187"/>
      <c r="F24" s="187"/>
      <c r="G24" s="187"/>
      <c r="H24" s="187"/>
      <c r="I24" s="187"/>
      <c r="J24" s="188"/>
    </row>
    <row r="25" spans="1:22" ht="14.25" thickBot="1" x14ac:dyDescent="0.3">
      <c r="E25" s="23" t="s">
        <v>14</v>
      </c>
      <c r="F25" s="45">
        <f>+SUM(F23:F24)</f>
        <v>0</v>
      </c>
      <c r="G25" s="45">
        <f>+SUM(G23:G24)</f>
        <v>0</v>
      </c>
      <c r="H25" s="54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52</v>
      </c>
      <c r="E27" s="43"/>
      <c r="F27" s="24">
        <f>+F16+F25</f>
        <v>40786624</v>
      </c>
      <c r="G27" s="24">
        <f t="shared" ref="G27:H27" si="1">+G16+G25</f>
        <v>40786624</v>
      </c>
      <c r="H27" s="27">
        <f t="shared" si="1"/>
        <v>0</v>
      </c>
    </row>
    <row r="28" spans="1:22" s="5" customFormat="1" ht="14.25" thickTop="1" x14ac:dyDescent="0.25">
      <c r="A28" s="4"/>
      <c r="B28" s="22"/>
      <c r="C28" s="4"/>
      <c r="D28" s="4"/>
      <c r="E28" s="43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43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ht="15" x14ac:dyDescent="0.25">
      <c r="A30" s="4" t="s">
        <v>43</v>
      </c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44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44"/>
      <c r="F34" s="21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177"/>
      <c r="J35" s="177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177"/>
      <c r="J36" s="177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177"/>
      <c r="J37" s="177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4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G40" s="4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G41" s="20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25">
      <c r="A89" s="4"/>
      <c r="B89" s="22"/>
      <c r="C89" s="4"/>
      <c r="D89" s="4"/>
      <c r="E89" s="20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5" customFormat="1" x14ac:dyDescent="0.25">
      <c r="A90" s="4"/>
      <c r="B90" s="22"/>
      <c r="C90" s="4"/>
      <c r="D90" s="4"/>
      <c r="E90" s="20"/>
      <c r="F90" s="21"/>
      <c r="H90" s="6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</sheetData>
  <mergeCells count="20">
    <mergeCell ref="C21:C22"/>
    <mergeCell ref="D21:D22"/>
    <mergeCell ref="E21:E22"/>
    <mergeCell ref="I35:J35"/>
    <mergeCell ref="I36:J36"/>
    <mergeCell ref="I37:J37"/>
    <mergeCell ref="I11:I12"/>
    <mergeCell ref="J11:J12"/>
    <mergeCell ref="A23:J24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</mergeCells>
  <hyperlinks>
    <hyperlink ref="A1" location="Índice!A1" display="Regresar al Índice" xr:uid="{00000000-0004-0000-0600-000000000000}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V88"/>
  <sheetViews>
    <sheetView workbookViewId="0">
      <selection activeCell="D16" sqref="D16"/>
    </sheetView>
  </sheetViews>
  <sheetFormatPr baseColWidth="10" defaultColWidth="9.140625" defaultRowHeight="13.5" x14ac:dyDescent="0.25"/>
  <cols>
    <col min="1" max="1" width="5.7109375" style="4" customWidth="1"/>
    <col min="2" max="2" width="47.28515625" style="22" customWidth="1"/>
    <col min="3" max="3" width="10.140625" style="4" bestFit="1" customWidth="1"/>
    <col min="4" max="4" width="12.7109375" style="4" customWidth="1"/>
    <col min="5" max="5" width="12.7109375" style="102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+Índice!A12&amp;Índice!B13</f>
        <v>6.Otras Deudas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44196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6941.96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78" t="s">
        <v>2</v>
      </c>
      <c r="B11" s="178" t="s">
        <v>11</v>
      </c>
      <c r="C11" s="178" t="s">
        <v>3</v>
      </c>
      <c r="D11" s="178" t="s">
        <v>19</v>
      </c>
      <c r="E11" s="178" t="s">
        <v>4</v>
      </c>
      <c r="F11" s="110" t="s">
        <v>5</v>
      </c>
      <c r="G11" s="181" t="s">
        <v>5</v>
      </c>
      <c r="H11" s="182"/>
      <c r="I11" s="178" t="s">
        <v>6</v>
      </c>
      <c r="J11" s="178" t="s">
        <v>15</v>
      </c>
    </row>
    <row r="12" spans="1:22" ht="14.25" thickBot="1" x14ac:dyDescent="0.3">
      <c r="A12" s="179"/>
      <c r="B12" s="179"/>
      <c r="C12" s="179"/>
      <c r="D12" s="179"/>
      <c r="E12" s="179"/>
      <c r="F12" s="114" t="s">
        <v>7</v>
      </c>
      <c r="G12" s="116" t="s">
        <v>8</v>
      </c>
      <c r="H12" s="119" t="s">
        <v>9</v>
      </c>
      <c r="I12" s="179"/>
      <c r="J12" s="179"/>
    </row>
    <row r="13" spans="1:22" ht="21" thickBot="1" x14ac:dyDescent="0.35">
      <c r="A13" s="189" t="s">
        <v>48</v>
      </c>
      <c r="B13" s="190"/>
      <c r="C13" s="190"/>
      <c r="D13" s="190"/>
      <c r="E13" s="190"/>
      <c r="F13" s="190"/>
      <c r="G13" s="190"/>
      <c r="H13" s="190"/>
      <c r="I13" s="190"/>
      <c r="J13" s="191"/>
    </row>
    <row r="14" spans="1:22" ht="14.25" thickBot="1" x14ac:dyDescent="0.3">
      <c r="E14" s="23" t="s">
        <v>14</v>
      </c>
      <c r="F14" s="45">
        <f>+SUM(F13:F13)</f>
        <v>0</v>
      </c>
      <c r="G14" s="46">
        <f>+SUM(G13:G13)</f>
        <v>0</v>
      </c>
      <c r="H14" s="47">
        <f>+SUM(H13:H13)</f>
        <v>0</v>
      </c>
    </row>
    <row r="15" spans="1:22" ht="14.25" thickTop="1" x14ac:dyDescent="0.25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25">
      <c r="F16" s="21"/>
    </row>
    <row r="17" spans="1:22" ht="18" x14ac:dyDescent="0.25">
      <c r="A17" s="19" t="str">
        <f>+'1.5'!A19</f>
        <v>PASIVO NO CORRIENTE</v>
      </c>
      <c r="F17" s="21"/>
    </row>
    <row r="18" spans="1:22" ht="14.25" thickBot="1" x14ac:dyDescent="0.3">
      <c r="F18" s="21"/>
    </row>
    <row r="19" spans="1:22" ht="12.75" customHeight="1" thickBot="1" x14ac:dyDescent="0.3">
      <c r="A19" s="178" t="s">
        <v>2</v>
      </c>
      <c r="B19" s="178" t="s">
        <v>11</v>
      </c>
      <c r="C19" s="178" t="s">
        <v>3</v>
      </c>
      <c r="D19" s="178" t="s">
        <v>19</v>
      </c>
      <c r="E19" s="178" t="s">
        <v>4</v>
      </c>
      <c r="F19" s="110" t="s">
        <v>5</v>
      </c>
      <c r="G19" s="181" t="s">
        <v>5</v>
      </c>
      <c r="H19" s="182"/>
      <c r="I19" s="178" t="s">
        <v>6</v>
      </c>
      <c r="J19" s="178" t="s">
        <v>15</v>
      </c>
    </row>
    <row r="20" spans="1:22" ht="14.25" thickBot="1" x14ac:dyDescent="0.3">
      <c r="A20" s="179"/>
      <c r="B20" s="179"/>
      <c r="C20" s="179"/>
      <c r="D20" s="179"/>
      <c r="E20" s="179"/>
      <c r="F20" s="114" t="s">
        <v>7</v>
      </c>
      <c r="G20" s="116" t="s">
        <v>8</v>
      </c>
      <c r="H20" s="119" t="s">
        <v>9</v>
      </c>
      <c r="I20" s="179"/>
      <c r="J20" s="179"/>
    </row>
    <row r="21" spans="1:22" x14ac:dyDescent="0.25">
      <c r="A21" s="183" t="s">
        <v>48</v>
      </c>
      <c r="B21" s="184"/>
      <c r="C21" s="184"/>
      <c r="D21" s="184"/>
      <c r="E21" s="184"/>
      <c r="F21" s="184"/>
      <c r="G21" s="184"/>
      <c r="H21" s="184"/>
      <c r="I21" s="184"/>
      <c r="J21" s="185"/>
    </row>
    <row r="22" spans="1:22" ht="8.25" customHeight="1" thickBot="1" x14ac:dyDescent="0.3">
      <c r="A22" s="186"/>
      <c r="B22" s="187"/>
      <c r="C22" s="187"/>
      <c r="D22" s="187"/>
      <c r="E22" s="187"/>
      <c r="F22" s="187"/>
      <c r="G22" s="187"/>
      <c r="H22" s="187"/>
      <c r="I22" s="187"/>
      <c r="J22" s="188"/>
    </row>
    <row r="23" spans="1:22" ht="14.25" thickBot="1" x14ac:dyDescent="0.3">
      <c r="E23" s="23" t="s">
        <v>14</v>
      </c>
      <c r="F23" s="45">
        <f>+SUM(F21:F22)</f>
        <v>0</v>
      </c>
      <c r="G23" s="45">
        <f>+SUM(G21:G22)</f>
        <v>0</v>
      </c>
      <c r="H23" s="54">
        <f>+SUM(H21:H22)</f>
        <v>0</v>
      </c>
    </row>
    <row r="24" spans="1:22" s="5" customFormat="1" ht="15" thickTop="1" thickBot="1" x14ac:dyDescent="0.3">
      <c r="A24" s="4"/>
      <c r="B24" s="22"/>
      <c r="C24" s="4"/>
      <c r="D24" s="4"/>
      <c r="E24" s="102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8.75" thickBot="1" x14ac:dyDescent="0.3">
      <c r="A25" s="19" t="s">
        <v>52</v>
      </c>
      <c r="F25" s="24">
        <f>+F14+F23</f>
        <v>0</v>
      </c>
      <c r="G25" s="24">
        <f t="shared" ref="G25:H25" si="0">+G14+G23</f>
        <v>0</v>
      </c>
      <c r="H25" s="27">
        <f t="shared" si="0"/>
        <v>0</v>
      </c>
    </row>
    <row r="26" spans="1:22" s="5" customFormat="1" ht="14.25" thickTop="1" x14ac:dyDescent="0.25">
      <c r="A26" s="4"/>
      <c r="B26" s="22"/>
      <c r="C26" s="4"/>
      <c r="D26" s="4"/>
      <c r="E26" s="102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25">
      <c r="A27" s="4"/>
      <c r="B27" s="22"/>
      <c r="C27" s="4"/>
      <c r="D27" s="4"/>
      <c r="E27" s="102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ht="15" x14ac:dyDescent="0.25">
      <c r="A28" s="4" t="s">
        <v>43</v>
      </c>
      <c r="B28" s="22"/>
      <c r="C28" s="4"/>
      <c r="D28" s="4"/>
      <c r="E28" s="102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102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102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102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102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102"/>
      <c r="F33" s="21"/>
      <c r="H33" s="6"/>
      <c r="I33" s="177"/>
      <c r="J33" s="17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102"/>
      <c r="F34" s="21"/>
      <c r="H34" s="6"/>
      <c r="I34" s="177"/>
      <c r="J34" s="17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102"/>
      <c r="F35" s="21"/>
      <c r="H35" s="6"/>
      <c r="I35" s="177"/>
      <c r="J35" s="177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102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102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102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102"/>
      <c r="F39" s="21"/>
      <c r="G39" s="102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102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102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102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102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102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102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102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102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102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102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102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102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102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102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102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102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102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102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102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102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102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102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102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102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102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102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102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102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102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102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102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102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102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102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102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102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102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102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102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102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102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102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102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102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102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102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102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102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102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1">
    <mergeCell ref="I33:J33"/>
    <mergeCell ref="I34:J34"/>
    <mergeCell ref="I35:J35"/>
    <mergeCell ref="I11:I12"/>
    <mergeCell ref="J11:J12"/>
    <mergeCell ref="I19:I20"/>
    <mergeCell ref="J19:J20"/>
    <mergeCell ref="C11:C12"/>
    <mergeCell ref="D11:D12"/>
    <mergeCell ref="E11:E12"/>
    <mergeCell ref="G11:H11"/>
    <mergeCell ref="A21:J22"/>
    <mergeCell ref="A19:A20"/>
    <mergeCell ref="B19:B20"/>
    <mergeCell ref="C19:C20"/>
    <mergeCell ref="D19:D20"/>
    <mergeCell ref="E19:E20"/>
    <mergeCell ref="G19:H19"/>
    <mergeCell ref="A11:A12"/>
    <mergeCell ref="B11:B12"/>
    <mergeCell ref="A13:J13"/>
  </mergeCells>
  <hyperlinks>
    <hyperlink ref="A1" location="Índice!A1" display="Regresar al Índice" xr:uid="{00000000-0004-0000-0700-000000000000}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1:S90"/>
  <sheetViews>
    <sheetView tabSelected="1" topLeftCell="A4" workbookViewId="0">
      <selection activeCell="G16" sqref="G16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53.28515625" style="22" bestFit="1" customWidth="1"/>
    <col min="4" max="4" width="10.140625" style="4" bestFit="1" customWidth="1"/>
    <col min="5" max="5" width="12.7109375" style="4" customWidth="1"/>
    <col min="6" max="6" width="12.7109375" style="20" customWidth="1"/>
    <col min="7" max="7" width="15.5703125" style="28" customWidth="1"/>
    <col min="8" max="8" width="9.140625" style="4"/>
    <col min="9" max="9" width="12" style="4" bestFit="1" customWidth="1"/>
    <col min="10" max="10" width="9.140625" style="4"/>
    <col min="11" max="11" width="13.7109375" style="4" bestFit="1" customWidth="1"/>
    <col min="12" max="12" width="11.7109375" style="4" bestFit="1" customWidth="1"/>
    <col min="13" max="16384" width="9.140625" style="4"/>
  </cols>
  <sheetData>
    <row r="1" spans="2:19" x14ac:dyDescent="0.25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C2" s="4"/>
      <c r="F2" s="4"/>
      <c r="G2" s="5"/>
    </row>
    <row r="3" spans="2:19" ht="18" x14ac:dyDescent="0.25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ht="15" x14ac:dyDescent="0.25">
      <c r="B4" s="55" t="str">
        <f>+Índice!A14&amp;Índice!B14</f>
        <v>8.Total Pasivo Corriente, Total Pasivo no Corriente y Pasivo Total</v>
      </c>
      <c r="C4" s="4"/>
      <c r="F4" s="4"/>
      <c r="G4" s="5"/>
    </row>
    <row r="5" spans="2:19" x14ac:dyDescent="0.25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25">
      <c r="B6" s="11" t="s">
        <v>41</v>
      </c>
      <c r="C6" s="12"/>
      <c r="D6" s="13">
        <f>+Índice!C4</f>
        <v>44196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25">
      <c r="B7" s="11" t="s">
        <v>42</v>
      </c>
      <c r="C7" s="12"/>
      <c r="D7" s="14">
        <f>+Índice!C5</f>
        <v>6941.96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25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" x14ac:dyDescent="0.25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4.25" thickBot="1" x14ac:dyDescent="0.3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75" customHeight="1" x14ac:dyDescent="0.25">
      <c r="B11" s="192" t="s">
        <v>2</v>
      </c>
      <c r="C11" s="194" t="s">
        <v>11</v>
      </c>
      <c r="D11" s="194"/>
      <c r="E11" s="194"/>
      <c r="F11" s="194"/>
      <c r="G11" s="83" t="s">
        <v>5</v>
      </c>
    </row>
    <row r="12" spans="2:19" x14ac:dyDescent="0.25">
      <c r="B12" s="193"/>
      <c r="C12" s="195"/>
      <c r="D12" s="195"/>
      <c r="E12" s="195"/>
      <c r="F12" s="195"/>
      <c r="G12" s="84" t="s">
        <v>7</v>
      </c>
    </row>
    <row r="13" spans="2:19" x14ac:dyDescent="0.25">
      <c r="B13" s="70">
        <v>1</v>
      </c>
      <c r="C13" s="49" t="str">
        <f>+Índice!B7</f>
        <v>Deudas Financieras</v>
      </c>
      <c r="D13" s="50"/>
      <c r="E13" s="50"/>
      <c r="F13" s="50"/>
      <c r="G13" s="85">
        <f>+'1.1'!G16</f>
        <v>274622757.46679997</v>
      </c>
      <c r="K13" s="5"/>
    </row>
    <row r="14" spans="2:19" x14ac:dyDescent="0.25">
      <c r="B14" s="70">
        <v>2</v>
      </c>
      <c r="C14" s="49" t="str">
        <f>+Índice!B8</f>
        <v>Deudas comerciales</v>
      </c>
      <c r="D14" s="50"/>
      <c r="E14" s="50"/>
      <c r="F14" s="50"/>
      <c r="G14" s="85">
        <f>+'1.2 '!G23</f>
        <v>2056471388.3516002</v>
      </c>
      <c r="K14" s="5"/>
    </row>
    <row r="15" spans="2:19" x14ac:dyDescent="0.25">
      <c r="B15" s="70">
        <v>3</v>
      </c>
      <c r="C15" s="49" t="str">
        <f>+Índice!B9</f>
        <v>Títulos de Deuda Emitidos e Intereses documentados a Pagar</v>
      </c>
      <c r="D15" s="50"/>
      <c r="E15" s="50"/>
      <c r="F15" s="50"/>
      <c r="G15" s="85">
        <f>+'1.3'!G22</f>
        <v>3278145443.1712003</v>
      </c>
      <c r="K15" s="5"/>
    </row>
    <row r="16" spans="2:19" x14ac:dyDescent="0.25">
      <c r="B16" s="70">
        <v>4</v>
      </c>
      <c r="C16" s="49" t="str">
        <f>+Índice!B10</f>
        <v>Anticipo de Clientes</v>
      </c>
      <c r="D16" s="50"/>
      <c r="E16" s="50"/>
      <c r="F16" s="50"/>
      <c r="G16" s="85">
        <f>+'1.4'!F28</f>
        <v>534908694.80559999</v>
      </c>
      <c r="K16" s="5"/>
    </row>
    <row r="17" spans="2:19" x14ac:dyDescent="0.25">
      <c r="B17" s="70">
        <v>5</v>
      </c>
      <c r="C17" s="49" t="str">
        <f>+Índice!B11</f>
        <v>Deudas Fiscales</v>
      </c>
      <c r="D17" s="50"/>
      <c r="E17" s="50"/>
      <c r="F17" s="50"/>
      <c r="G17" s="85">
        <f>+'1.5'!F27</f>
        <v>1234962803</v>
      </c>
      <c r="K17" s="5"/>
    </row>
    <row r="18" spans="2:19" x14ac:dyDescent="0.25">
      <c r="B18" s="70">
        <v>6</v>
      </c>
      <c r="C18" s="49" t="s">
        <v>29</v>
      </c>
      <c r="D18" s="50"/>
      <c r="E18" s="50"/>
      <c r="F18" s="50"/>
      <c r="G18" s="85">
        <f>+'1.6'!F27</f>
        <v>40786624</v>
      </c>
      <c r="K18" s="5"/>
    </row>
    <row r="19" spans="2:19" ht="14.25" thickBot="1" x14ac:dyDescent="0.3">
      <c r="B19" s="65">
        <v>7</v>
      </c>
      <c r="C19" s="77" t="s">
        <v>71</v>
      </c>
      <c r="D19" s="78"/>
      <c r="E19" s="78"/>
      <c r="F19" s="78"/>
      <c r="G19" s="105">
        <f>+'1.7'!F14</f>
        <v>0</v>
      </c>
      <c r="K19" s="5"/>
    </row>
    <row r="20" spans="2:19" ht="14.25" thickBot="1" x14ac:dyDescent="0.3">
      <c r="F20" s="23" t="s">
        <v>14</v>
      </c>
      <c r="G20" s="45">
        <f>+SUM(G13:G19)</f>
        <v>7419897710.7952013</v>
      </c>
    </row>
    <row r="21" spans="2:19" ht="14.25" thickTop="1" x14ac:dyDescent="0.25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25">
      <c r="G22" s="21"/>
    </row>
    <row r="23" spans="2:19" ht="18" x14ac:dyDescent="0.25">
      <c r="B23" s="19" t="s">
        <v>22</v>
      </c>
      <c r="G23" s="21"/>
    </row>
    <row r="24" spans="2:19" ht="14.25" thickBot="1" x14ac:dyDescent="0.3">
      <c r="G24" s="21"/>
    </row>
    <row r="25" spans="2:19" ht="12.75" customHeight="1" x14ac:dyDescent="0.25">
      <c r="B25" s="192" t="s">
        <v>2</v>
      </c>
      <c r="C25" s="194" t="s">
        <v>11</v>
      </c>
      <c r="D25" s="194"/>
      <c r="E25" s="194"/>
      <c r="F25" s="194"/>
      <c r="G25" s="83" t="s">
        <v>5</v>
      </c>
    </row>
    <row r="26" spans="2:19" x14ac:dyDescent="0.25">
      <c r="B26" s="193"/>
      <c r="C26" s="195"/>
      <c r="D26" s="195"/>
      <c r="E26" s="195"/>
      <c r="F26" s="195"/>
      <c r="G26" s="84" t="s">
        <v>7</v>
      </c>
    </row>
    <row r="27" spans="2:19" x14ac:dyDescent="0.25">
      <c r="B27" s="99">
        <v>1</v>
      </c>
      <c r="C27" s="49" t="str">
        <f>+C13</f>
        <v>Deudas Financieras</v>
      </c>
      <c r="D27" s="98"/>
      <c r="E27" s="98"/>
      <c r="F27" s="98"/>
      <c r="G27" s="103">
        <f>+'1.1'!G25</f>
        <v>556003414.64040005</v>
      </c>
    </row>
    <row r="28" spans="2:19" x14ac:dyDescent="0.25">
      <c r="B28" s="174">
        <v>2</v>
      </c>
      <c r="C28" s="171" t="s">
        <v>25</v>
      </c>
      <c r="D28" s="175"/>
      <c r="E28" s="175"/>
      <c r="F28" s="175"/>
      <c r="G28" s="176">
        <f>+'1.2 '!G29</f>
        <v>399246003.51999998</v>
      </c>
    </row>
    <row r="29" spans="2:19" ht="14.25" thickBot="1" x14ac:dyDescent="0.3">
      <c r="B29" s="86">
        <v>3</v>
      </c>
      <c r="C29" s="77" t="str">
        <f>+Índice!B9</f>
        <v>Títulos de Deuda Emitidos e Intereses documentados a Pagar</v>
      </c>
      <c r="D29" s="104"/>
      <c r="E29" s="104"/>
      <c r="F29" s="104"/>
      <c r="G29" s="87">
        <f>+'1.3'!G48</f>
        <v>38687645674.5252</v>
      </c>
    </row>
    <row r="30" spans="2:19" ht="14.25" thickBot="1" x14ac:dyDescent="0.3">
      <c r="F30" s="23" t="s">
        <v>14</v>
      </c>
      <c r="G30" s="45">
        <f>SUM(G27:G29)</f>
        <v>39642895092.6856</v>
      </c>
    </row>
    <row r="31" spans="2:19" s="5" customFormat="1" ht="19.5" thickTop="1" thickBot="1" x14ac:dyDescent="0.3">
      <c r="B31" s="19" t="s">
        <v>23</v>
      </c>
      <c r="C31" s="22"/>
      <c r="D31" s="4"/>
      <c r="E31" s="4"/>
      <c r="F31" s="20"/>
      <c r="G31" s="24">
        <f>+G30+G20</f>
        <v>47062792803.480804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2:19" s="5" customFormat="1" ht="14.25" thickTop="1" x14ac:dyDescent="0.25">
      <c r="B32" s="4"/>
      <c r="C32" s="22"/>
      <c r="D32" s="4"/>
      <c r="E32" s="4"/>
      <c r="F32" s="20"/>
      <c r="G32" s="21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ht="15" x14ac:dyDescent="0.25">
      <c r="B33" s="4" t="s">
        <v>43</v>
      </c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x14ac:dyDescent="0.25">
      <c r="B34" s="4"/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25">
      <c r="B35" s="4"/>
      <c r="C35" s="22"/>
      <c r="D35" s="4"/>
      <c r="E35" s="177"/>
      <c r="F35" s="177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25">
      <c r="B36" s="4"/>
      <c r="C36" s="22"/>
      <c r="D36" s="4"/>
      <c r="E36" s="177"/>
      <c r="F36" s="177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25">
      <c r="B37" s="4"/>
      <c r="C37" s="22"/>
      <c r="D37" s="4"/>
      <c r="E37" s="177"/>
      <c r="F37" s="177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25">
      <c r="B38" s="4"/>
      <c r="C38" s="22"/>
      <c r="D38" s="4"/>
      <c r="E38" s="4"/>
      <c r="F38" s="20"/>
      <c r="G38" s="21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25">
      <c r="B39" s="4"/>
      <c r="C39" s="22"/>
      <c r="D39" s="4"/>
      <c r="E39" s="4"/>
      <c r="F39" s="20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25">
      <c r="B40" s="4"/>
      <c r="C40" s="22"/>
      <c r="D40" s="4"/>
      <c r="E40" s="4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25">
      <c r="B41" s="4"/>
      <c r="C41" s="22"/>
      <c r="D41" s="4"/>
      <c r="E41" s="4"/>
      <c r="F41" s="20"/>
      <c r="G41" s="20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25">
      <c r="B42" s="4"/>
      <c r="C42" s="22"/>
      <c r="D42" s="4"/>
      <c r="E42" s="4"/>
      <c r="F42" s="20"/>
      <c r="G42" s="21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25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25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25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25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25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25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25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25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25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25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25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25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25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25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25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25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25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25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25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25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25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25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25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25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25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25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25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25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25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25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25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25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25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25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25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25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25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25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25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25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25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25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25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25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25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25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25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25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</sheetData>
  <mergeCells count="13">
    <mergeCell ref="E35:F35"/>
    <mergeCell ref="E36:F36"/>
    <mergeCell ref="E37:F37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 xr:uid="{00000000-0004-0000-0800-000000000000}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L6yP2o7Y7z/59HZP7eGStFHccbtmKyP9Y1QCIsYhB1A=</DigestValue>
    </Reference>
    <Reference Type="http://www.w3.org/2000/09/xmldsig#Object" URI="#idOfficeObject">
      <DigestMethod Algorithm="http://www.w3.org/2001/04/xmlenc#sha256"/>
      <DigestValue>7Z04NAOmqXxh51SfcCkAy8rz5ryDwVhA1fPPLFfomSY=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lR7VMyX742apfeCpKjKl907OuCKevQdeZPbVGrssiiI=</DigestValue>
    </Reference>
  </SignedInfo>
  <SignatureValue>i9YmGhnGnoBBFMA+6lkac74nWJipUFIYi6eMuoS9P65q8faK/wwh03xvbgeJ8pvRQpuXCeWLxQq+
aEW6bqxjg1kC+N73At6uM8ftNYYynU4Fc1/8bOtIFDMfc9/+WlDMLunmmeglPdUv16t3uWdbjoOD
M3YP2TvYV/ymIA+lAtK9UO+EHwh8dXTJbr4XXhz0hJ7EVu2N8mYl7yHk9N5L/etkLJncQ3ZNsQI2
OMc3c7D8hnJc/c4hhOeyw32uSm6jnYJjyqm7HGFeW08YkgzKcn5WuA9AxemuT8azzDF6wcNcUlA0
xRYwVEGcj+HQ4gMIKTXNGmxc65emOuFXoXi6og==</SignatureValue>
  <KeyInfo>
    <X509Data>
      <X509Certificate>MIIHujCCBaKgAwIBAgIQWCREJLbu0FlgS7XbO8t2NDANBgkqhkiG9w0BAQsFADBPMRcwFQYDVQQFEw5SVUMgODAwODAwOTktMDELMAkGA1UEBhMCUFkxETAPBgNVBAoMCFZJVCBTLkEuMRQwEgYDVQQDEwtDQS1WSVQgUy5BLjAeFw0yMTAzMTIxODQxMzFaFw0yMzAzMTIxODQxMzFaMIGWMRIwEAYDVQQqDAlIQU5TIEtBUkwxFDASBgNVBAQMC0pBTlogSkFOWkVOMREwDwYDVQQFEwhDSTk1Mjk5MDEeMBwGA1UEAwwVSEFOUyBLQVJMIEpBTlogSkFOWkVOMREwDwYDVQQLDAhGSVJNQSBGMjEXMBUGA1UECgwOUEVSU09OQSBGSVNJQ0ExCzAJBgNVBAYTAlBZMIIBIjANBgkqhkiG9w0BAQEFAAOCAQ8AMIIBCgKCAQEAz2+Gqe6BER54I9jsG/bfKnBlN48LCohbhWrSjAGhj2B+yctUhbq/6Tw6/jpqvG9wTepIPygOqruY+ZQCZ1S943Em+cUToRH0enzmJ2z7/E5Rg8IHdvIdDvGbJpQ7DaD/1xJL2ZfFbTGh4b18NaP7TAEZYdXIDXnbw0AN+WOAROENZyEwZremAlD8uI9BdTzNkeM3u8zodODxGwiXonu5r9KBRCc9i8hrRFVWK32fNUDrkaNtQKUr7zDXftDLyAhzozf1g7jFk3hiH9VAAFrC5WbB2PlM41CGiTN0W75A5gyD8g10lTv7vHhd2g2F3+GuZuoJ2lbfIKuXzggmjAMSmQIDAQABo4IDSDCCA0QwDAYDVR0TAQH/BAIwADAOBgNVHQ8BAf8EBAMCBeAwLAYDVR0lAQH/BCIwIAYIKwYBBQUHAwQGCCsGAQUFBwMCBgorBgEEAYI3FAICMB0GA1UdDgQWBBR62excROxNZPtDzGlHWxE4HOaze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UrNh42VqgVPRV2kntZ6OceeHXVLTwcNPdsw8G7BznDSWsUNtcbndZ4UbDAxoQV39LI7rdiLh715+F1KT/jq/V5QETl0U06rdLHkGLyRrljqlfcUHmdATfv2Cs7W5UPtxRMZ5kJEqjjl3/qXnmTlWJScJ+oFgSWft+mvFckJqOb5s5LsHXLYGjqQqF6lhiPuEJBQfxQJdW8AZHhlzjdCBJvMkIvSyw1BW6M3zgjaI6167FqHa1lCoZ5ePnZvoPwowBoWvuF7HokoIKouyuH4OOvgYvWEW5mHWIt3oN7Ie2UcjmWlmh+bmptqDTHQ2yMnFgV+INVJ/k4gvqeAP8Hb0bCpvZAaXQfedvemXX06cvhtOAC92y+UWm7gW76E+z/zQytowN4+6K9sMa4UG3BR7plkUMhKGwbEN25kFOr5PY3O+/q5T3mdt15WOsI7LXOKUqlMrdGTv24WKcnSyjbwm5FSoxlMQPYEhvW4Hlo/9jv0v2U4/gYC9TP59FMNvHhks+C1r4sX0l1xJvB4v25q2296beJpAOMIHsMoKjJIwccVcHExIOxOTixZ+cuqV5IPp5HZ6XrMg0PZgJ1S1tfCpjHGtQcAEN++7KpdnMTwf5z9G7u039Tj6G7LxSv//pYdtV9TK56QkwGi6NOUl1Pl7J7nkiOA6Z0++R1Ej3rtjp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Q43DZCz7uPe5mspqDB/gli8CcIhDlUyVAxYCRKGKnjA=</DigestValue>
      </Reference>
      <Reference URI="/xl/comments1.xml?ContentType=application/vnd.openxmlformats-officedocument.spreadsheetml.comments+xml">
        <DigestMethod Algorithm="http://www.w3.org/2001/04/xmlenc#sha256"/>
        <DigestValue>E0ehjsofOyooD88pxF3JL6DmQtE/jmVI1t+jJ8sSj68=</DigestValue>
      </Reference>
      <Reference URI="/xl/comments2.xml?ContentType=application/vnd.openxmlformats-officedocument.spreadsheetml.comments+xml">
        <DigestMethod Algorithm="http://www.w3.org/2001/04/xmlenc#sha256"/>
        <DigestValue>n0Cgz3seCp0UJ+lojShh6pa79hTNDIEYimrcf5mvIY4=</DigestValue>
      </Reference>
      <Reference URI="/xl/comments3.xml?ContentType=application/vnd.openxmlformats-officedocument.spreadsheetml.comments+xml">
        <DigestMethod Algorithm="http://www.w3.org/2001/04/xmlenc#sha256"/>
        <DigestValue>eH0pgfDof2tDFd/K6zsmzG3NmjrDUn0gDmL0wdAwyXY=</DigestValue>
      </Reference>
      <Reference URI="/xl/comments4.xml?ContentType=application/vnd.openxmlformats-officedocument.spreadsheetml.comments+xml">
        <DigestMethod Algorithm="http://www.w3.org/2001/04/xmlenc#sha256"/>
        <DigestValue>rkfDMXklFbC1D3t0Qv2l786EFTKPDpTDzdPu+/i++Jg=</DigestValue>
      </Reference>
      <Reference URI="/xl/comments5.xml?ContentType=application/vnd.openxmlformats-officedocument.spreadsheetml.comments+xml">
        <DigestMethod Algorithm="http://www.w3.org/2001/04/xmlenc#sha256"/>
        <DigestValue>pzljs7Al2AQAcwbc8dnkudc2E0e9YUiAv3jRv6wASIA=</DigestValue>
      </Reference>
      <Reference URI="/xl/comments6.xml?ContentType=application/vnd.openxmlformats-officedocument.spreadsheetml.comments+xml">
        <DigestMethod Algorithm="http://www.w3.org/2001/04/xmlenc#sha256"/>
        <DigestValue>i1rG/B2aBWqVXsbGJgowLFWv2no4kIwwrUKs4/PTY0E=</DigestValue>
      </Reference>
      <Reference URI="/xl/comments7.xml?ContentType=application/vnd.openxmlformats-officedocument.spreadsheetml.comments+xml">
        <DigestMethod Algorithm="http://www.w3.org/2001/04/xmlenc#sha256"/>
        <DigestValue>VRZKYraPWjEpkGqEj+s+zEGxCRm9mgjSdhBH+b6yQ1g=</DigestValue>
      </Reference>
      <Reference URI="/xl/drawings/vmlDrawing1.vml?ContentType=application/vnd.openxmlformats-officedocument.vmlDrawing">
        <DigestMethod Algorithm="http://www.w3.org/2001/04/xmlenc#sha256"/>
        <DigestValue>vCAaQDMZ3d3/eGHKmQ5yq87ivhSYuhEp+8QTarKbdJc=</DigestValue>
      </Reference>
      <Reference URI="/xl/drawings/vmlDrawing2.vml?ContentType=application/vnd.openxmlformats-officedocument.vmlDrawing">
        <DigestMethod Algorithm="http://www.w3.org/2001/04/xmlenc#sha256"/>
        <DigestValue>ldgf6z8UJOWm1QxV1Y4sMQQ36XeHdDTzuf/UlH9bUDg=</DigestValue>
      </Reference>
      <Reference URI="/xl/drawings/vmlDrawing3.vml?ContentType=application/vnd.openxmlformats-officedocument.vmlDrawing">
        <DigestMethod Algorithm="http://www.w3.org/2001/04/xmlenc#sha256"/>
        <DigestValue>+HgFXPx50lAbv5Du8mD4rBMLN6xFB+15xWC5CoNvFZQ=</DigestValue>
      </Reference>
      <Reference URI="/xl/drawings/vmlDrawing4.vml?ContentType=application/vnd.openxmlformats-officedocument.vmlDrawing">
        <DigestMethod Algorithm="http://www.w3.org/2001/04/xmlenc#sha256"/>
        <DigestValue>vtwHa45Qpbc7b8SnkxeySyMf0anq8o3jMu8ASJpqvYc=</DigestValue>
      </Reference>
      <Reference URI="/xl/drawings/vmlDrawing5.vml?ContentType=application/vnd.openxmlformats-officedocument.vmlDrawing">
        <DigestMethod Algorithm="http://www.w3.org/2001/04/xmlenc#sha256"/>
        <DigestValue>sompSOV8YtV+Ph8mEVVYs2TM8MQai1X4tcRbUrCQ/OY=</DigestValue>
      </Reference>
      <Reference URI="/xl/drawings/vmlDrawing6.vml?ContentType=application/vnd.openxmlformats-officedocument.vmlDrawing">
        <DigestMethod Algorithm="http://www.w3.org/2001/04/xmlenc#sha256"/>
        <DigestValue>gqdNHNF0qToS7dNQhxbJeaAYsikJCwlxyzLrFQg4mw0=</DigestValue>
      </Reference>
      <Reference URI="/xl/drawings/vmlDrawing7.vml?ContentType=application/vnd.openxmlformats-officedocument.vmlDrawing">
        <DigestMethod Algorithm="http://www.w3.org/2001/04/xmlenc#sha256"/>
        <DigestValue>m9/0rsE3Fgl2Zio1xRgm1o4vhMZIxc6onVfc8vgXsJ0=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q7LTgrHtWEpRgTjKWTebjwARpQ4Km0P8G7u3LKd2NUg=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1xwqY2Agib725mT7AhJV+gwXuDXQIrJgF+ozh6cx0c0=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ZW/yyelYuAW12pzsH/U6xe4uvX16f0e6xlLVDyWT4Gc=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wFcl3wq6p0ryugVoweIFTTaAbUfLDw0dkZL+g/1qPIA=</DigestValue>
      </Reference>
      <Reference URI="/xl/styles.xml?ContentType=application/vnd.openxmlformats-officedocument.spreadsheetml.styles+xml">
        <DigestMethod Algorithm="http://www.w3.org/2001/04/xmlenc#sha256"/>
        <DigestValue>slTPWnGcSNFg5HciHczSkIkdCH539wA2iuUBYZQTEvc=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UEzM0nQhcGsU+j8QVBk2dHuhVCcSkmkYpg+7DO8PkXA=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MNeUId6CboXh1AS/8JxzdYefmhmLxMrCdV0MKDMYHvk=</DigestValue>
      </Reference>
      <Reference URI="/xl/worksheets/sheet2.xml?ContentType=application/vnd.openxmlformats-officedocument.spreadsheetml.worksheet+xml">
        <DigestMethod Algorithm="http://www.w3.org/2001/04/xmlenc#sha256"/>
        <DigestValue>RFJThHkJuaYv5s/vJX9kbqEZ95MFa/l1HaCDFlutXCg=</DigestValue>
      </Reference>
      <Reference URI="/xl/worksheets/sheet3.xml?ContentType=application/vnd.openxmlformats-officedocument.spreadsheetml.worksheet+xml">
        <DigestMethod Algorithm="http://www.w3.org/2001/04/xmlenc#sha256"/>
        <DigestValue>1BBdw/fbesy8yc1AWUIkVIJeeZxNr3qD1Kosqn/7nwI=</DigestValue>
      </Reference>
      <Reference URI="/xl/worksheets/sheet4.xml?ContentType=application/vnd.openxmlformats-officedocument.spreadsheetml.worksheet+xml">
        <DigestMethod Algorithm="http://www.w3.org/2001/04/xmlenc#sha256"/>
        <DigestValue>y6eFJ6OS4qaSaq4NFY9cmGHbsNkT+tc5Bc00RwVwDFs=</DigestValue>
      </Reference>
      <Reference URI="/xl/worksheets/sheet5.xml?ContentType=application/vnd.openxmlformats-officedocument.spreadsheetml.worksheet+xml">
        <DigestMethod Algorithm="http://www.w3.org/2001/04/xmlenc#sha256"/>
        <DigestValue>PIV3gxjoeZRrAJm4i68w6vxp/6aGZdH+3muRsZZMKOA=</DigestValue>
      </Reference>
      <Reference URI="/xl/worksheets/sheet6.xml?ContentType=application/vnd.openxmlformats-officedocument.spreadsheetml.worksheet+xml">
        <DigestMethod Algorithm="http://www.w3.org/2001/04/xmlenc#sha256"/>
        <DigestValue>fo+Gl5gQFswTKO86phhXTDxnFmvogenJ35RirLrr1w0=</DigestValue>
      </Reference>
      <Reference URI="/xl/worksheets/sheet7.xml?ContentType=application/vnd.openxmlformats-officedocument.spreadsheetml.worksheet+xml">
        <DigestMethod Algorithm="http://www.w3.org/2001/04/xmlenc#sha256"/>
        <DigestValue>SVidvu9yoaTcyxLod5POuEQrTKa5+/fq5PERSIQCuZc=</DigestValue>
      </Reference>
      <Reference URI="/xl/worksheets/sheet8.xml?ContentType=application/vnd.openxmlformats-officedocument.spreadsheetml.worksheet+xml">
        <DigestMethod Algorithm="http://www.w3.org/2001/04/xmlenc#sha256"/>
        <DigestValue>5SI78IMpMYyqRJRPgI+z/rkyITXIc57P0QmymHlBwx4=</DigestValue>
      </Reference>
      <Reference URI="/xl/worksheets/sheet9.xml?ContentType=application/vnd.openxmlformats-officedocument.spreadsheetml.worksheet+xml">
        <DigestMethod Algorithm="http://www.w3.org/2001/04/xmlenc#sha256"/>
        <DigestValue>WGQ9eCrsLLIumuB27uqI5OO7QhM1JcO9t+puxNkv/r4=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2021-03-31T12:02:18Z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16.0.13801/22</OfficeVersion>
          <ApplicationVersion>16.0.13801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2021-03-31T12:02:18Z</xd:SigningTime>
          <xd:SigningCertificate>
            <xd:Cert>
              <xd:CertDigest>
                <DigestMethod Algorithm="http://www.w3.org/2001/04/xmlenc#sha256"/>
                <DigestValue>3lrQFaA1D11seDDGE/jv8PIzjJvBQfUuAL6CpHijDtg=</DigestValue>
              </xd:CertDigest>
              <xd:IssuerSerial>
                <X509IssuerName>CN=CA-VIT S.A., O=VIT S.A., C=PY, SERIALNUMBER=RUC 80080099-0</X509IssuerName>
                <X509SerialNumber>117160368428661729470747684255136708148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2019-04-30T20:43:54Z</cp:lastPrinted>
  <dcterms:created xsi:type="dcterms:W3CDTF">2006-11-30T13:09:28Z</dcterms:created>
  <dcterms:modified xsi:type="dcterms:W3CDTF">2021-03-29T13:33:41Z</dcterms:modified>
</cp:coreProperties>
</file>